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TA3_projekt\Pavel Primas\PROJEKTY\_AKTUAL PROJEKTY\BYTES TÁBOR - REKONSTRUKCE BETLÉMSKÁ 275 - TÁBOR\PODKLADY\ROZPOČET\"/>
    </mc:Choice>
  </mc:AlternateContent>
  <xr:revisionPtr revIDLastSave="0" documentId="13_ncr:1_{16AAF4D2-48B6-43EF-ACC1-4703AD921F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  <sheet name="730" sheetId="13" r:id="rId5"/>
    <sheet name="M21" sheetId="14" r:id="rId6"/>
    <sheet name="M24" sheetId="15" r:id="rId7"/>
    <sheet name="M24polo" sheetId="16" r:id="rId8"/>
  </sheets>
  <externalReferences>
    <externalReference r:id="rId9"/>
    <externalReference r:id="rId10"/>
  </externalReferences>
  <definedNames>
    <definedName name="__BPK1">#REF!</definedName>
    <definedName name="__BPK2">#REF!</definedName>
    <definedName name="__BPK3">#REF!</definedName>
    <definedName name="_BPK1">#REF!</definedName>
    <definedName name="_BPK2">#REF!</definedName>
    <definedName name="_BPK3">#REF!</definedName>
    <definedName name="_xlnm._FilterDatabase" localSheetId="5" hidden="1">'M21'!$C$125:$K$204</definedName>
    <definedName name="_xlnm._FilterDatabase" localSheetId="7" hidden="1">M24polo!$B$12:$F$130</definedName>
    <definedName name="AreaToDelete">[1]Rekapitulace!#REF!</definedName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 localSheetId="6">#REF!</definedName>
    <definedName name="cisloobjektu" localSheetId="7">#REF!</definedName>
    <definedName name="cisloobjektu">Stavba!$C$3</definedName>
    <definedName name="CisloRozpoctu">'[2]Krycí list'!$C$2</definedName>
    <definedName name="cislostavby" localSheetId="6">#REF!</definedName>
    <definedName name="cislostavby" localSheetId="7">#REF!</definedName>
    <definedName name="CisloStavby" localSheetId="1">Stavba!$C$2</definedName>
    <definedName name="cislostavby">'[2]Krycí list'!$A$7</definedName>
    <definedName name="CisloStavebnihoRozpoctu">Stavba!$D$4</definedName>
    <definedName name="dadresa">Stavba!$D$12:$G$12</definedName>
    <definedName name="DateOfDevelopment">#REF!</definedName>
    <definedName name="Datum">#REF!</definedName>
    <definedName name="Developer">#REF!</definedName>
    <definedName name="DIČ" localSheetId="1">Stavba!$I$12</definedName>
    <definedName name="Dil">#REF!</definedName>
    <definedName name="dmisto">Stavba!$D$13:$G$13</definedName>
    <definedName name="Dodavka">#REF!</definedName>
    <definedName name="Dodavka0">#REF!</definedName>
    <definedName name="DPHSni">Stavba!$G$24</definedName>
    <definedName name="DPHZakl">Stavba!$G$26</definedName>
    <definedName name="dpsc" localSheetId="1">Stavba!$C$13</definedName>
    <definedName name="HSV">#REF!</definedName>
    <definedName name="HSV0">#REF!</definedName>
    <definedName name="HZS">#REF!</definedName>
    <definedName name="HZS0">#REF!</definedName>
    <definedName name="IČO" localSheetId="1">Stavba!$I$11</definedName>
    <definedName name="IndexedPrice">[1]Rekapitulace!#REF!</definedName>
    <definedName name="JKSO">#REF!</definedName>
    <definedName name="Mena">Stavba!$J$29</definedName>
    <definedName name="MistoStavby">Stavba!$D$4</definedName>
    <definedName name="MJ">#REF!</definedName>
    <definedName name="Mont">#REF!</definedName>
    <definedName name="Montaz0">#REF!</definedName>
    <definedName name="NazevDilu">#REF!</definedName>
    <definedName name="nazevobjektu" localSheetId="6">#REF!</definedName>
    <definedName name="nazevobjektu" localSheetId="7">#REF!</definedName>
    <definedName name="nazevobjektu">Stavba!$D$3</definedName>
    <definedName name="NazevRozpoctu">'[2]Krycí list'!$D$2</definedName>
    <definedName name="nazevstavby" localSheetId="6">#REF!</definedName>
    <definedName name="nazevstavby" localSheetId="7">#REF!</definedName>
    <definedName name="NazevStavby" localSheetId="1">Stavba!$D$2</definedName>
    <definedName name="nazevstavby">'[2]Krycí list'!$C$7</definedName>
    <definedName name="NazevStavebnihoRozpoctu">Stavba!$E$4</definedName>
    <definedName name="_xlnm.Print_Titles" localSheetId="5">'M21'!$125:$125</definedName>
    <definedName name="_xlnm.Print_Titles" localSheetId="7">M24polo!$9:$11</definedName>
    <definedName name="_xlnm.Print_Titles" localSheetId="3">'Rozpočet Pol'!$7:$7</definedName>
    <definedName name="oadresa">Stavba!$D$6</definedName>
    <definedName name="Objednatel" localSheetId="1">Stavba!$D$5</definedName>
    <definedName name="Objednatel">#REF!</definedName>
    <definedName name="Objekt" localSheetId="1">Stavba!$B$38</definedName>
    <definedName name="_xlnm.Print_Area" localSheetId="4">'730'!$A$1:$H$298</definedName>
    <definedName name="_xlnm.Print_Area" localSheetId="5">'M21'!$C$4:$J$76,'M21'!$C$82:$J$109,'M21'!$C$115:$J$204</definedName>
    <definedName name="_xlnm.Print_Area" localSheetId="7">M24polo!$A$1:$K$130</definedName>
    <definedName name="_xlnm.Print_Area" localSheetId="3">'Rozpočet Pol'!$A$1:$G$49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OrderNumber">#REF!</definedName>
    <definedName name="OrderPrice">[1]Rekapitulace!#REF!</definedName>
    <definedName name="OrderSubject">#REF!</definedName>
    <definedName name="padresa">Stavba!$D$9</definedName>
    <definedName name="PageTitle">'730'!$A$39:$H$40</definedName>
    <definedName name="pdic">Stavba!$I$9</definedName>
    <definedName name="pico">Stavba!$I$8</definedName>
    <definedName name="PlaceOfDevelopment">#REF!</definedName>
    <definedName name="pmisto">Stavba!$D$10</definedName>
    <definedName name="PocetMJ" localSheetId="6">#REF!</definedName>
    <definedName name="PocetMJ" localSheetId="7">#REF!</definedName>
    <definedName name="PocetMJ">#REF!</definedName>
    <definedName name="PoptavkaID">Stavba!$A$1</definedName>
    <definedName name="Poznamka">#REF!</definedName>
    <definedName name="pPSC">Stavba!$C$10</definedName>
    <definedName name="Projektant" localSheetId="6">#REF!</definedName>
    <definedName name="Projektant" localSheetId="7">#REF!</definedName>
    <definedName name="Projektant">Stavba!$D$8</definedName>
    <definedName name="PSV">#REF!</definedName>
    <definedName name="PSV0">#REF!</definedName>
    <definedName name="SazbaDPH1" localSheetId="1">Stavba!$E$23</definedName>
    <definedName name="SazbaDPH1">'[2]Krycí list'!$C$30</definedName>
    <definedName name="SazbaDPH2" localSheetId="1">Stavba!$E$25</definedName>
    <definedName name="SazbaDPH2">'[2]Krycí list'!$C$32</definedName>
    <definedName name="SectionPrice">[1]Rekapitulace!#REF!</definedName>
    <definedName name="SloupecCC" localSheetId="6">#REF!</definedName>
    <definedName name="SloupecCC" localSheetId="7">#REF!</definedName>
    <definedName name="SloupecCC">#REF!</definedName>
    <definedName name="SloupecCisloPol" localSheetId="6">#REF!</definedName>
    <definedName name="SloupecCisloPol" localSheetId="7">#REF!</definedName>
    <definedName name="SloupecCisloPol">#REF!</definedName>
    <definedName name="SloupecCH">#REF!</definedName>
    <definedName name="SloupecJC" localSheetId="6">#REF!</definedName>
    <definedName name="SloupecJC" localSheetId="7">#REF!</definedName>
    <definedName name="SloupecJC">#REF!</definedName>
    <definedName name="SloupecJH">#REF!</definedName>
    <definedName name="SloupecMJ" localSheetId="6">#REF!</definedName>
    <definedName name="SloupecMJ" localSheetId="7">#REF!</definedName>
    <definedName name="SloupecMJ">#REF!</definedName>
    <definedName name="SloupecMnozstvi" localSheetId="6">#REF!</definedName>
    <definedName name="SloupecMnozstvi" localSheetId="7">#REF!</definedName>
    <definedName name="SloupecMnozstvi">#REF!</definedName>
    <definedName name="SloupecNazPol" localSheetId="6">#REF!</definedName>
    <definedName name="SloupecNazPol" localSheetId="7">#REF!</definedName>
    <definedName name="SloupecNazPol">#REF!</definedName>
    <definedName name="SloupecPC" localSheetId="6">#REF!</definedName>
    <definedName name="SloupecPC" localSheetId="7">#REF!</definedName>
    <definedName name="SloupecPC">#REF!</definedName>
    <definedName name="TableHeader">'730'!$A$40:$H$40</definedName>
    <definedName name="Typ">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azka">#REF!</definedName>
    <definedName name="Zaklad22">#REF!</definedName>
    <definedName name="Zaklad5">#REF!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 localSheetId="6">#REF!</definedName>
    <definedName name="Zhotovitel" localSheetId="7">#REF!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6" l="1"/>
  <c r="E6" i="15"/>
  <c r="C17" i="15"/>
  <c r="C16" i="15"/>
  <c r="C15" i="15"/>
  <c r="C14" i="15"/>
  <c r="C13" i="15"/>
  <c r="C12" i="15"/>
  <c r="C11" i="15"/>
  <c r="C10" i="15"/>
  <c r="J130" i="16"/>
  <c r="H130" i="16"/>
  <c r="J129" i="16"/>
  <c r="H129" i="16"/>
  <c r="J128" i="16"/>
  <c r="H128" i="16"/>
  <c r="J127" i="16"/>
  <c r="K127" i="16" s="1"/>
  <c r="H127" i="16"/>
  <c r="J126" i="16"/>
  <c r="H126" i="16"/>
  <c r="J125" i="16"/>
  <c r="H125" i="16"/>
  <c r="J124" i="16"/>
  <c r="H124" i="16"/>
  <c r="K124" i="16" s="1"/>
  <c r="J123" i="16"/>
  <c r="K123" i="16" s="1"/>
  <c r="H123" i="16"/>
  <c r="J122" i="16"/>
  <c r="H122" i="16"/>
  <c r="J121" i="16"/>
  <c r="H121" i="16"/>
  <c r="J120" i="16"/>
  <c r="K120" i="16" s="1"/>
  <c r="H120" i="16"/>
  <c r="J119" i="16"/>
  <c r="H119" i="16"/>
  <c r="J118" i="16"/>
  <c r="H118" i="16"/>
  <c r="J117" i="16"/>
  <c r="H117" i="16"/>
  <c r="J116" i="16"/>
  <c r="H116" i="16"/>
  <c r="J115" i="16"/>
  <c r="H115" i="16"/>
  <c r="J114" i="16"/>
  <c r="H114" i="16"/>
  <c r="J111" i="16"/>
  <c r="H111" i="16"/>
  <c r="K111" i="16" s="1"/>
  <c r="J110" i="16"/>
  <c r="H110" i="16"/>
  <c r="J109" i="16"/>
  <c r="H109" i="16"/>
  <c r="J108" i="16"/>
  <c r="H108" i="16"/>
  <c r="J107" i="16"/>
  <c r="H107" i="16"/>
  <c r="J106" i="16"/>
  <c r="H106" i="16"/>
  <c r="J105" i="16"/>
  <c r="H105" i="16"/>
  <c r="J102" i="16"/>
  <c r="H102" i="16"/>
  <c r="J101" i="16"/>
  <c r="K101" i="16" s="1"/>
  <c r="H101" i="16"/>
  <c r="J100" i="16"/>
  <c r="H100" i="16"/>
  <c r="J99" i="16"/>
  <c r="H99" i="16"/>
  <c r="J98" i="16"/>
  <c r="H98" i="16"/>
  <c r="J95" i="16"/>
  <c r="H95" i="16"/>
  <c r="J94" i="16"/>
  <c r="H94" i="16"/>
  <c r="K94" i="16" s="1"/>
  <c r="J93" i="16"/>
  <c r="H93" i="16"/>
  <c r="J92" i="16"/>
  <c r="H92" i="16"/>
  <c r="J91" i="16"/>
  <c r="H91" i="16"/>
  <c r="J90" i="16"/>
  <c r="H90" i="16"/>
  <c r="J89" i="16"/>
  <c r="H89" i="16"/>
  <c r="J88" i="16"/>
  <c r="H88" i="16"/>
  <c r="J87" i="16"/>
  <c r="H87" i="16"/>
  <c r="J86" i="16"/>
  <c r="H86" i="16"/>
  <c r="J85" i="16"/>
  <c r="H85" i="16"/>
  <c r="K85" i="16" s="1"/>
  <c r="J84" i="16"/>
  <c r="H84" i="16"/>
  <c r="J83" i="16"/>
  <c r="H83" i="16"/>
  <c r="J82" i="16"/>
  <c r="H82" i="16"/>
  <c r="K82" i="16" s="1"/>
  <c r="J81" i="16"/>
  <c r="H81" i="16"/>
  <c r="J80" i="16"/>
  <c r="H80" i="16"/>
  <c r="J79" i="16"/>
  <c r="H79" i="16"/>
  <c r="J76" i="16"/>
  <c r="H76" i="16"/>
  <c r="J75" i="16"/>
  <c r="H75" i="16"/>
  <c r="J74" i="16"/>
  <c r="H74" i="16"/>
  <c r="K74" i="16" s="1"/>
  <c r="J73" i="16"/>
  <c r="H73" i="16"/>
  <c r="J72" i="16"/>
  <c r="H72" i="16"/>
  <c r="J71" i="16"/>
  <c r="H71" i="16"/>
  <c r="J70" i="16"/>
  <c r="H70" i="16"/>
  <c r="J69" i="16"/>
  <c r="H69" i="16"/>
  <c r="J68" i="16"/>
  <c r="J67" i="16" s="1"/>
  <c r="E13" i="15" s="1"/>
  <c r="H68" i="16"/>
  <c r="K68" i="16" s="1"/>
  <c r="J65" i="16"/>
  <c r="H65" i="16"/>
  <c r="J64" i="16"/>
  <c r="H64" i="16"/>
  <c r="J61" i="16"/>
  <c r="K61" i="16" s="1"/>
  <c r="H61" i="16"/>
  <c r="J60" i="16"/>
  <c r="H60" i="16"/>
  <c r="J59" i="16"/>
  <c r="H59" i="16"/>
  <c r="K58" i="16"/>
  <c r="J58" i="16"/>
  <c r="H58" i="16"/>
  <c r="J55" i="16"/>
  <c r="H55" i="16"/>
  <c r="J54" i="16"/>
  <c r="H54" i="16"/>
  <c r="J53" i="16"/>
  <c r="H53" i="16"/>
  <c r="J52" i="16"/>
  <c r="H52" i="16"/>
  <c r="J51" i="16"/>
  <c r="H51" i="16"/>
  <c r="K51" i="16" s="1"/>
  <c r="J50" i="16"/>
  <c r="H50" i="16"/>
  <c r="J49" i="16"/>
  <c r="H49" i="16"/>
  <c r="J48" i="16"/>
  <c r="H48" i="16"/>
  <c r="J47" i="16"/>
  <c r="H47" i="16"/>
  <c r="J46" i="16"/>
  <c r="H46" i="16"/>
  <c r="J45" i="16"/>
  <c r="H45" i="16"/>
  <c r="J44" i="16"/>
  <c r="H44" i="16"/>
  <c r="J43" i="16"/>
  <c r="H43" i="16"/>
  <c r="J42" i="16"/>
  <c r="H42" i="16"/>
  <c r="K42" i="16" s="1"/>
  <c r="J41" i="16"/>
  <c r="K41" i="16" s="1"/>
  <c r="H41" i="16"/>
  <c r="J40" i="16"/>
  <c r="H40" i="16"/>
  <c r="J39" i="16"/>
  <c r="H39" i="16"/>
  <c r="J38" i="16"/>
  <c r="H38" i="16"/>
  <c r="J37" i="16"/>
  <c r="H37" i="16"/>
  <c r="J36" i="16"/>
  <c r="H36" i="16"/>
  <c r="J35" i="16"/>
  <c r="H35" i="16"/>
  <c r="J34" i="16"/>
  <c r="H34" i="16"/>
  <c r="J33" i="16"/>
  <c r="H33" i="16"/>
  <c r="J32" i="16"/>
  <c r="H32" i="16"/>
  <c r="J31" i="16"/>
  <c r="H31" i="16"/>
  <c r="J30" i="16"/>
  <c r="H30" i="16"/>
  <c r="J29" i="16"/>
  <c r="H29" i="16"/>
  <c r="J28" i="16"/>
  <c r="K28" i="16" s="1"/>
  <c r="H28" i="16"/>
  <c r="J27" i="16"/>
  <c r="H27" i="16"/>
  <c r="J26" i="16"/>
  <c r="H26" i="16"/>
  <c r="J25" i="16"/>
  <c r="K25" i="16" s="1"/>
  <c r="H25" i="16"/>
  <c r="J24" i="16"/>
  <c r="H24" i="16"/>
  <c r="J23" i="16"/>
  <c r="H23" i="16"/>
  <c r="J22" i="16"/>
  <c r="H22" i="16"/>
  <c r="J21" i="16"/>
  <c r="K21" i="16" s="1"/>
  <c r="H21" i="16"/>
  <c r="J20" i="16"/>
  <c r="H20" i="16"/>
  <c r="J19" i="16"/>
  <c r="H19" i="16"/>
  <c r="K19" i="16" s="1"/>
  <c r="J18" i="16"/>
  <c r="H18" i="16"/>
  <c r="J17" i="16"/>
  <c r="H17" i="16"/>
  <c r="J16" i="16"/>
  <c r="H16" i="16"/>
  <c r="J15" i="16"/>
  <c r="H15" i="16"/>
  <c r="J14" i="16"/>
  <c r="H14" i="16"/>
  <c r="G37" i="12"/>
  <c r="BK204" i="14"/>
  <c r="BK203" i="14" s="1"/>
  <c r="J203" i="14" s="1"/>
  <c r="J108" i="14" s="1"/>
  <c r="BI204" i="14"/>
  <c r="BH204" i="14"/>
  <c r="BG204" i="14"/>
  <c r="BF204" i="14"/>
  <c r="T204" i="14"/>
  <c r="T203" i="14" s="1"/>
  <c r="R204" i="14"/>
  <c r="R203" i="14" s="1"/>
  <c r="P204" i="14"/>
  <c r="P203" i="14" s="1"/>
  <c r="J204" i="14"/>
  <c r="BE204" i="14" s="1"/>
  <c r="BK202" i="14"/>
  <c r="BI202" i="14"/>
  <c r="BH202" i="14"/>
  <c r="BG202" i="14"/>
  <c r="BF202" i="14"/>
  <c r="T202" i="14"/>
  <c r="T201" i="14" s="1"/>
  <c r="R202" i="14"/>
  <c r="R201" i="14" s="1"/>
  <c r="P202" i="14"/>
  <c r="P201" i="14" s="1"/>
  <c r="J202" i="14"/>
  <c r="BE202" i="14" s="1"/>
  <c r="BK201" i="14"/>
  <c r="J201" i="14" s="1"/>
  <c r="J107" i="14" s="1"/>
  <c r="BK200" i="14"/>
  <c r="BK199" i="14" s="1"/>
  <c r="BI200" i="14"/>
  <c r="BH200" i="14"/>
  <c r="BG200" i="14"/>
  <c r="BF200" i="14"/>
  <c r="T200" i="14"/>
  <c r="R200" i="14"/>
  <c r="R199" i="14" s="1"/>
  <c r="P200" i="14"/>
  <c r="P199" i="14" s="1"/>
  <c r="J200" i="14"/>
  <c r="BE200" i="14" s="1"/>
  <c r="T199" i="14"/>
  <c r="BK197" i="14"/>
  <c r="BK196" i="14" s="1"/>
  <c r="J196" i="14" s="1"/>
  <c r="J104" i="14" s="1"/>
  <c r="BI197" i="14"/>
  <c r="BH197" i="14"/>
  <c r="BG197" i="14"/>
  <c r="BF197" i="14"/>
  <c r="T197" i="14"/>
  <c r="T196" i="14" s="1"/>
  <c r="R197" i="14"/>
  <c r="R196" i="14" s="1"/>
  <c r="P197" i="14"/>
  <c r="P196" i="14" s="1"/>
  <c r="J197" i="14"/>
  <c r="BE197" i="14" s="1"/>
  <c r="BK195" i="14"/>
  <c r="BI195" i="14"/>
  <c r="BH195" i="14"/>
  <c r="BG195" i="14"/>
  <c r="BF195" i="14"/>
  <c r="T195" i="14"/>
  <c r="R195" i="14"/>
  <c r="P195" i="14"/>
  <c r="J195" i="14"/>
  <c r="BE195" i="14" s="1"/>
  <c r="BK194" i="14"/>
  <c r="BI194" i="14"/>
  <c r="BH194" i="14"/>
  <c r="BG194" i="14"/>
  <c r="BF194" i="14"/>
  <c r="T194" i="14"/>
  <c r="R194" i="14"/>
  <c r="P194" i="14"/>
  <c r="J194" i="14"/>
  <c r="BE194" i="14" s="1"/>
  <c r="BK193" i="14"/>
  <c r="BI193" i="14"/>
  <c r="BH193" i="14"/>
  <c r="BG193" i="14"/>
  <c r="BF193" i="14"/>
  <c r="T193" i="14"/>
  <c r="R193" i="14"/>
  <c r="P193" i="14"/>
  <c r="J193" i="14"/>
  <c r="BE193" i="14" s="1"/>
  <c r="BK192" i="14"/>
  <c r="BI192" i="14"/>
  <c r="BH192" i="14"/>
  <c r="BG192" i="14"/>
  <c r="BF192" i="14"/>
  <c r="T192" i="14"/>
  <c r="R192" i="14"/>
  <c r="P192" i="14"/>
  <c r="J192" i="14"/>
  <c r="BE192" i="14" s="1"/>
  <c r="BK191" i="14"/>
  <c r="BI191" i="14"/>
  <c r="BH191" i="14"/>
  <c r="BG191" i="14"/>
  <c r="BF191" i="14"/>
  <c r="T191" i="14"/>
  <c r="R191" i="14"/>
  <c r="P191" i="14"/>
  <c r="J191" i="14"/>
  <c r="BE191" i="14" s="1"/>
  <c r="BK190" i="14"/>
  <c r="BI190" i="14"/>
  <c r="BH190" i="14"/>
  <c r="BG190" i="14"/>
  <c r="BF190" i="14"/>
  <c r="T190" i="14"/>
  <c r="R190" i="14"/>
  <c r="P190" i="14"/>
  <c r="J190" i="14"/>
  <c r="BE190" i="14" s="1"/>
  <c r="BK189" i="14"/>
  <c r="BI189" i="14"/>
  <c r="BH189" i="14"/>
  <c r="BG189" i="14"/>
  <c r="BF189" i="14"/>
  <c r="T189" i="14"/>
  <c r="R189" i="14"/>
  <c r="P189" i="14"/>
  <c r="J189" i="14"/>
  <c r="BE189" i="14" s="1"/>
  <c r="BK188" i="14"/>
  <c r="BI188" i="14"/>
  <c r="BH188" i="14"/>
  <c r="BG188" i="14"/>
  <c r="BF188" i="14"/>
  <c r="T188" i="14"/>
  <c r="R188" i="14"/>
  <c r="P188" i="14"/>
  <c r="J188" i="14"/>
  <c r="BE188" i="14" s="1"/>
  <c r="BK187" i="14"/>
  <c r="BI187" i="14"/>
  <c r="BH187" i="14"/>
  <c r="BG187" i="14"/>
  <c r="BF187" i="14"/>
  <c r="T187" i="14"/>
  <c r="R187" i="14"/>
  <c r="P187" i="14"/>
  <c r="J187" i="14"/>
  <c r="BE187" i="14" s="1"/>
  <c r="BK185" i="14"/>
  <c r="BI185" i="14"/>
  <c r="BH185" i="14"/>
  <c r="BG185" i="14"/>
  <c r="BF185" i="14"/>
  <c r="T185" i="14"/>
  <c r="R185" i="14"/>
  <c r="P185" i="14"/>
  <c r="J185" i="14"/>
  <c r="BE185" i="14" s="1"/>
  <c r="BK184" i="14"/>
  <c r="BI184" i="14"/>
  <c r="BH184" i="14"/>
  <c r="BG184" i="14"/>
  <c r="BF184" i="14"/>
  <c r="T184" i="14"/>
  <c r="R184" i="14"/>
  <c r="P184" i="14"/>
  <c r="P182" i="14" s="1"/>
  <c r="J184" i="14"/>
  <c r="BE184" i="14" s="1"/>
  <c r="BK183" i="14"/>
  <c r="BI183" i="14"/>
  <c r="BH183" i="14"/>
  <c r="BG183" i="14"/>
  <c r="BF183" i="14"/>
  <c r="T183" i="14"/>
  <c r="R183" i="14"/>
  <c r="P183" i="14"/>
  <c r="J183" i="14"/>
  <c r="BE183" i="14" s="1"/>
  <c r="BK181" i="14"/>
  <c r="BI181" i="14"/>
  <c r="BH181" i="14"/>
  <c r="BG181" i="14"/>
  <c r="BF181" i="14"/>
  <c r="T181" i="14"/>
  <c r="R181" i="14"/>
  <c r="P181" i="14"/>
  <c r="J181" i="14"/>
  <c r="BE181" i="14" s="1"/>
  <c r="BK180" i="14"/>
  <c r="BI180" i="14"/>
  <c r="BH180" i="14"/>
  <c r="BG180" i="14"/>
  <c r="BF180" i="14"/>
  <c r="T180" i="14"/>
  <c r="R180" i="14"/>
  <c r="P180" i="14"/>
  <c r="J180" i="14"/>
  <c r="BE180" i="14" s="1"/>
  <c r="BK179" i="14"/>
  <c r="BI179" i="14"/>
  <c r="BH179" i="14"/>
  <c r="BG179" i="14"/>
  <c r="BF179" i="14"/>
  <c r="T179" i="14"/>
  <c r="R179" i="14"/>
  <c r="P179" i="14"/>
  <c r="J179" i="14"/>
  <c r="BE179" i="14" s="1"/>
  <c r="BK178" i="14"/>
  <c r="BI178" i="14"/>
  <c r="BH178" i="14"/>
  <c r="BG178" i="14"/>
  <c r="BF178" i="14"/>
  <c r="T178" i="14"/>
  <c r="R178" i="14"/>
  <c r="P178" i="14"/>
  <c r="J178" i="14"/>
  <c r="BE178" i="14" s="1"/>
  <c r="BK177" i="14"/>
  <c r="BI177" i="14"/>
  <c r="BH177" i="14"/>
  <c r="BG177" i="14"/>
  <c r="BF177" i="14"/>
  <c r="T177" i="14"/>
  <c r="R177" i="14"/>
  <c r="P177" i="14"/>
  <c r="J177" i="14"/>
  <c r="BE177" i="14" s="1"/>
  <c r="BK176" i="14"/>
  <c r="BI176" i="14"/>
  <c r="BH176" i="14"/>
  <c r="BG176" i="14"/>
  <c r="BF176" i="14"/>
  <c r="T176" i="14"/>
  <c r="R176" i="14"/>
  <c r="P176" i="14"/>
  <c r="J176" i="14"/>
  <c r="BE176" i="14" s="1"/>
  <c r="BK175" i="14"/>
  <c r="BI175" i="14"/>
  <c r="BH175" i="14"/>
  <c r="BG175" i="14"/>
  <c r="BF175" i="14"/>
  <c r="T175" i="14"/>
  <c r="R175" i="14"/>
  <c r="P175" i="14"/>
  <c r="J175" i="14"/>
  <c r="BE175" i="14" s="1"/>
  <c r="BK174" i="14"/>
  <c r="BI174" i="14"/>
  <c r="BH174" i="14"/>
  <c r="BG174" i="14"/>
  <c r="BF174" i="14"/>
  <c r="T174" i="14"/>
  <c r="R174" i="14"/>
  <c r="P174" i="14"/>
  <c r="J174" i="14"/>
  <c r="BE174" i="14" s="1"/>
  <c r="BK173" i="14"/>
  <c r="BI173" i="14"/>
  <c r="BH173" i="14"/>
  <c r="BG173" i="14"/>
  <c r="BF173" i="14"/>
  <c r="T173" i="14"/>
  <c r="R173" i="14"/>
  <c r="P173" i="14"/>
  <c r="J173" i="14"/>
  <c r="BE173" i="14" s="1"/>
  <c r="BK172" i="14"/>
  <c r="BI172" i="14"/>
  <c r="BH172" i="14"/>
  <c r="BG172" i="14"/>
  <c r="BF172" i="14"/>
  <c r="T172" i="14"/>
  <c r="R172" i="14"/>
  <c r="P172" i="14"/>
  <c r="J172" i="14"/>
  <c r="BE172" i="14" s="1"/>
  <c r="BK171" i="14"/>
  <c r="BI171" i="14"/>
  <c r="BH171" i="14"/>
  <c r="BG171" i="14"/>
  <c r="BF171" i="14"/>
  <c r="T171" i="14"/>
  <c r="R171" i="14"/>
  <c r="P171" i="14"/>
  <c r="J171" i="14"/>
  <c r="BE171" i="14" s="1"/>
  <c r="BK170" i="14"/>
  <c r="BI170" i="14"/>
  <c r="BH170" i="14"/>
  <c r="BG170" i="14"/>
  <c r="BF170" i="14"/>
  <c r="T170" i="14"/>
  <c r="R170" i="14"/>
  <c r="P170" i="14"/>
  <c r="J170" i="14"/>
  <c r="BE170" i="14" s="1"/>
  <c r="BK169" i="14"/>
  <c r="BI169" i="14"/>
  <c r="BH169" i="14"/>
  <c r="BG169" i="14"/>
  <c r="BF169" i="14"/>
  <c r="T169" i="14"/>
  <c r="R169" i="14"/>
  <c r="P169" i="14"/>
  <c r="J169" i="14"/>
  <c r="BE169" i="14" s="1"/>
  <c r="BK168" i="14"/>
  <c r="BI168" i="14"/>
  <c r="BH168" i="14"/>
  <c r="BG168" i="14"/>
  <c r="BF168" i="14"/>
  <c r="T168" i="14"/>
  <c r="R168" i="14"/>
  <c r="P168" i="14"/>
  <c r="J168" i="14"/>
  <c r="BE168" i="14" s="1"/>
  <c r="BK167" i="14"/>
  <c r="BI167" i="14"/>
  <c r="BH167" i="14"/>
  <c r="BG167" i="14"/>
  <c r="BF167" i="14"/>
  <c r="T167" i="14"/>
  <c r="R167" i="14"/>
  <c r="P167" i="14"/>
  <c r="J167" i="14"/>
  <c r="BE167" i="14" s="1"/>
  <c r="BK166" i="14"/>
  <c r="BI166" i="14"/>
  <c r="BH166" i="14"/>
  <c r="BG166" i="14"/>
  <c r="BF166" i="14"/>
  <c r="T166" i="14"/>
  <c r="R166" i="14"/>
  <c r="P166" i="14"/>
  <c r="J166" i="14"/>
  <c r="BE166" i="14" s="1"/>
  <c r="BK165" i="14"/>
  <c r="BI165" i="14"/>
  <c r="BH165" i="14"/>
  <c r="BG165" i="14"/>
  <c r="BF165" i="14"/>
  <c r="T165" i="14"/>
  <c r="R165" i="14"/>
  <c r="P165" i="14"/>
  <c r="J165" i="14"/>
  <c r="BE165" i="14" s="1"/>
  <c r="BK164" i="14"/>
  <c r="BI164" i="14"/>
  <c r="BH164" i="14"/>
  <c r="BG164" i="14"/>
  <c r="BF164" i="14"/>
  <c r="T164" i="14"/>
  <c r="R164" i="14"/>
  <c r="P164" i="14"/>
  <c r="J164" i="14"/>
  <c r="BE164" i="14" s="1"/>
  <c r="BK163" i="14"/>
  <c r="BI163" i="14"/>
  <c r="BH163" i="14"/>
  <c r="BG163" i="14"/>
  <c r="BF163" i="14"/>
  <c r="T163" i="14"/>
  <c r="R163" i="14"/>
  <c r="P163" i="14"/>
  <c r="J163" i="14"/>
  <c r="BE163" i="14" s="1"/>
  <c r="BK162" i="14"/>
  <c r="BI162" i="14"/>
  <c r="BH162" i="14"/>
  <c r="BG162" i="14"/>
  <c r="BF162" i="14"/>
  <c r="T162" i="14"/>
  <c r="R162" i="14"/>
  <c r="P162" i="14"/>
  <c r="J162" i="14"/>
  <c r="BE162" i="14" s="1"/>
  <c r="BK161" i="14"/>
  <c r="BI161" i="14"/>
  <c r="BH161" i="14"/>
  <c r="BG161" i="14"/>
  <c r="BF161" i="14"/>
  <c r="T161" i="14"/>
  <c r="R161" i="14"/>
  <c r="P161" i="14"/>
  <c r="J161" i="14"/>
  <c r="BE161" i="14" s="1"/>
  <c r="BK160" i="14"/>
  <c r="BI160" i="14"/>
  <c r="BH160" i="14"/>
  <c r="BG160" i="14"/>
  <c r="BF160" i="14"/>
  <c r="T160" i="14"/>
  <c r="R160" i="14"/>
  <c r="P160" i="14"/>
  <c r="J160" i="14"/>
  <c r="BE160" i="14" s="1"/>
  <c r="BK159" i="14"/>
  <c r="BI159" i="14"/>
  <c r="BH159" i="14"/>
  <c r="BG159" i="14"/>
  <c r="BF159" i="14"/>
  <c r="T159" i="14"/>
  <c r="R159" i="14"/>
  <c r="P159" i="14"/>
  <c r="J159" i="14"/>
  <c r="BE159" i="14" s="1"/>
  <c r="BK158" i="14"/>
  <c r="BI158" i="14"/>
  <c r="BH158" i="14"/>
  <c r="BG158" i="14"/>
  <c r="BF158" i="14"/>
  <c r="T158" i="14"/>
  <c r="R158" i="14"/>
  <c r="P158" i="14"/>
  <c r="J158" i="14"/>
  <c r="BE158" i="14" s="1"/>
  <c r="BK157" i="14"/>
  <c r="BI157" i="14"/>
  <c r="BH157" i="14"/>
  <c r="BG157" i="14"/>
  <c r="BF157" i="14"/>
  <c r="T157" i="14"/>
  <c r="R157" i="14"/>
  <c r="P157" i="14"/>
  <c r="J157" i="14"/>
  <c r="BE157" i="14" s="1"/>
  <c r="BK156" i="14"/>
  <c r="BI156" i="14"/>
  <c r="BH156" i="14"/>
  <c r="BG156" i="14"/>
  <c r="BF156" i="14"/>
  <c r="T156" i="14"/>
  <c r="R156" i="14"/>
  <c r="P156" i="14"/>
  <c r="J156" i="14"/>
  <c r="BE156" i="14" s="1"/>
  <c r="BK155" i="14"/>
  <c r="BI155" i="14"/>
  <c r="BH155" i="14"/>
  <c r="BG155" i="14"/>
  <c r="BF155" i="14"/>
  <c r="T155" i="14"/>
  <c r="R155" i="14"/>
  <c r="P155" i="14"/>
  <c r="J155" i="14"/>
  <c r="BE155" i="14" s="1"/>
  <c r="BK154" i="14"/>
  <c r="BI154" i="14"/>
  <c r="BH154" i="14"/>
  <c r="BG154" i="14"/>
  <c r="BF154" i="14"/>
  <c r="T154" i="14"/>
  <c r="T153" i="14" s="1"/>
  <c r="R154" i="14"/>
  <c r="P154" i="14"/>
  <c r="J154" i="14"/>
  <c r="BE154" i="14" s="1"/>
  <c r="BK151" i="14"/>
  <c r="BK150" i="14" s="1"/>
  <c r="J150" i="14" s="1"/>
  <c r="J99" i="14" s="1"/>
  <c r="BI151" i="14"/>
  <c r="BH151" i="14"/>
  <c r="BG151" i="14"/>
  <c r="BF151" i="14"/>
  <c r="T151" i="14"/>
  <c r="T150" i="14" s="1"/>
  <c r="R151" i="14"/>
  <c r="P151" i="14"/>
  <c r="P150" i="14" s="1"/>
  <c r="J151" i="14"/>
  <c r="BE151" i="14" s="1"/>
  <c r="R150" i="14"/>
  <c r="BK149" i="14"/>
  <c r="BI149" i="14"/>
  <c r="BH149" i="14"/>
  <c r="BG149" i="14"/>
  <c r="BF149" i="14"/>
  <c r="T149" i="14"/>
  <c r="R149" i="14"/>
  <c r="P149" i="14"/>
  <c r="J149" i="14"/>
  <c r="BE149" i="14" s="1"/>
  <c r="BK148" i="14"/>
  <c r="BI148" i="14"/>
  <c r="BH148" i="14"/>
  <c r="BG148" i="14"/>
  <c r="BF148" i="14"/>
  <c r="T148" i="14"/>
  <c r="R148" i="14"/>
  <c r="P148" i="14"/>
  <c r="J148" i="14"/>
  <c r="BE148" i="14" s="1"/>
  <c r="BK147" i="14"/>
  <c r="BI147" i="14"/>
  <c r="BH147" i="14"/>
  <c r="BG147" i="14"/>
  <c r="BF147" i="14"/>
  <c r="T147" i="14"/>
  <c r="R147" i="14"/>
  <c r="P147" i="14"/>
  <c r="J147" i="14"/>
  <c r="BE147" i="14" s="1"/>
  <c r="BK146" i="14"/>
  <c r="BI146" i="14"/>
  <c r="BH146" i="14"/>
  <c r="BG146" i="14"/>
  <c r="BF146" i="14"/>
  <c r="T146" i="14"/>
  <c r="R146" i="14"/>
  <c r="P146" i="14"/>
  <c r="J146" i="14"/>
  <c r="BE146" i="14" s="1"/>
  <c r="BK145" i="14"/>
  <c r="BI145" i="14"/>
  <c r="BH145" i="14"/>
  <c r="BG145" i="14"/>
  <c r="BF145" i="14"/>
  <c r="T145" i="14"/>
  <c r="R145" i="14"/>
  <c r="P145" i="14"/>
  <c r="J145" i="14"/>
  <c r="BE145" i="14" s="1"/>
  <c r="BK144" i="14"/>
  <c r="BI144" i="14"/>
  <c r="BH144" i="14"/>
  <c r="BG144" i="14"/>
  <c r="BF144" i="14"/>
  <c r="T144" i="14"/>
  <c r="R144" i="14"/>
  <c r="P144" i="14"/>
  <c r="J144" i="14"/>
  <c r="BE144" i="14" s="1"/>
  <c r="BK143" i="14"/>
  <c r="BI143" i="14"/>
  <c r="BH143" i="14"/>
  <c r="BG143" i="14"/>
  <c r="BF143" i="14"/>
  <c r="T143" i="14"/>
  <c r="R143" i="14"/>
  <c r="P143" i="14"/>
  <c r="J143" i="14"/>
  <c r="BE143" i="14" s="1"/>
  <c r="BK142" i="14"/>
  <c r="BI142" i="14"/>
  <c r="BH142" i="14"/>
  <c r="BG142" i="14"/>
  <c r="BF142" i="14"/>
  <c r="T142" i="14"/>
  <c r="R142" i="14"/>
  <c r="P142" i="14"/>
  <c r="J142" i="14"/>
  <c r="BE142" i="14" s="1"/>
  <c r="BK141" i="14"/>
  <c r="BI141" i="14"/>
  <c r="BH141" i="14"/>
  <c r="BG141" i="14"/>
  <c r="BF141" i="14"/>
  <c r="T141" i="14"/>
  <c r="R141" i="14"/>
  <c r="P141" i="14"/>
  <c r="J141" i="14"/>
  <c r="BE141" i="14" s="1"/>
  <c r="BK139" i="14"/>
  <c r="BI139" i="14"/>
  <c r="BH139" i="14"/>
  <c r="BG139" i="14"/>
  <c r="BF139" i="14"/>
  <c r="T139" i="14"/>
  <c r="R139" i="14"/>
  <c r="P139" i="14"/>
  <c r="J139" i="14"/>
  <c r="BE139" i="14" s="1"/>
  <c r="BK138" i="14"/>
  <c r="BI138" i="14"/>
  <c r="BH138" i="14"/>
  <c r="BG138" i="14"/>
  <c r="BF138" i="14"/>
  <c r="T138" i="14"/>
  <c r="R138" i="14"/>
  <c r="P138" i="14"/>
  <c r="J138" i="14"/>
  <c r="BE138" i="14" s="1"/>
  <c r="BK137" i="14"/>
  <c r="BI137" i="14"/>
  <c r="BH137" i="14"/>
  <c r="BG137" i="14"/>
  <c r="BF137" i="14"/>
  <c r="T137" i="14"/>
  <c r="R137" i="14"/>
  <c r="P137" i="14"/>
  <c r="J137" i="14"/>
  <c r="BE137" i="14" s="1"/>
  <c r="BK136" i="14"/>
  <c r="BI136" i="14"/>
  <c r="BH136" i="14"/>
  <c r="BG136" i="14"/>
  <c r="BF136" i="14"/>
  <c r="T136" i="14"/>
  <c r="R136" i="14"/>
  <c r="P136" i="14"/>
  <c r="J136" i="14"/>
  <c r="BE136" i="14" s="1"/>
  <c r="BK134" i="14"/>
  <c r="BI134" i="14"/>
  <c r="BH134" i="14"/>
  <c r="BG134" i="14"/>
  <c r="BF134" i="14"/>
  <c r="T134" i="14"/>
  <c r="R134" i="14"/>
  <c r="P134" i="14"/>
  <c r="J134" i="14"/>
  <c r="BE134" i="14" s="1"/>
  <c r="BK133" i="14"/>
  <c r="BI133" i="14"/>
  <c r="BH133" i="14"/>
  <c r="BG133" i="14"/>
  <c r="BF133" i="14"/>
  <c r="T133" i="14"/>
  <c r="R133" i="14"/>
  <c r="P133" i="14"/>
  <c r="J133" i="14"/>
  <c r="BE133" i="14" s="1"/>
  <c r="BK132" i="14"/>
  <c r="BI132" i="14"/>
  <c r="BH132" i="14"/>
  <c r="BG132" i="14"/>
  <c r="BF132" i="14"/>
  <c r="T132" i="14"/>
  <c r="R132" i="14"/>
  <c r="P132" i="14"/>
  <c r="J132" i="14"/>
  <c r="BE132" i="14" s="1"/>
  <c r="BK131" i="14"/>
  <c r="BI131" i="14"/>
  <c r="BH131" i="14"/>
  <c r="BG131" i="14"/>
  <c r="BF131" i="14"/>
  <c r="T131" i="14"/>
  <c r="R131" i="14"/>
  <c r="P131" i="14"/>
  <c r="J131" i="14"/>
  <c r="BE131" i="14" s="1"/>
  <c r="BK130" i="14"/>
  <c r="BI130" i="14"/>
  <c r="BH130" i="14"/>
  <c r="BG130" i="14"/>
  <c r="F33" i="14" s="1"/>
  <c r="J123" i="14" s="1"/>
  <c r="J89" i="14" s="1"/>
  <c r="F122" i="14" s="1"/>
  <c r="J120" i="14" s="1"/>
  <c r="BF130" i="14"/>
  <c r="T130" i="14"/>
  <c r="R130" i="14"/>
  <c r="P130" i="14"/>
  <c r="J130" i="14"/>
  <c r="BE130" i="14" s="1"/>
  <c r="BK129" i="14"/>
  <c r="BI129" i="14"/>
  <c r="BH129" i="14"/>
  <c r="BG129" i="14"/>
  <c r="BF129" i="14"/>
  <c r="T129" i="14"/>
  <c r="R129" i="14"/>
  <c r="R128" i="14" s="1"/>
  <c r="P129" i="14"/>
  <c r="J129" i="14"/>
  <c r="BE129" i="14" s="1"/>
  <c r="F123" i="14"/>
  <c r="F120" i="14"/>
  <c r="E118" i="14"/>
  <c r="F90" i="14"/>
  <c r="F87" i="14"/>
  <c r="E85" i="14"/>
  <c r="J35" i="14"/>
  <c r="J34" i="14"/>
  <c r="J33" i="14"/>
  <c r="BK140" i="14" l="1"/>
  <c r="J140" i="14" s="1"/>
  <c r="J98" i="14" s="1"/>
  <c r="H113" i="16"/>
  <c r="D17" i="15" s="1"/>
  <c r="P186" i="14"/>
  <c r="K36" i="16"/>
  <c r="K37" i="16"/>
  <c r="K43" i="16"/>
  <c r="K72" i="16"/>
  <c r="K86" i="16"/>
  <c r="K115" i="16"/>
  <c r="P128" i="14"/>
  <c r="P127" i="14" s="1"/>
  <c r="P126" i="14" s="1"/>
  <c r="BK182" i="14"/>
  <c r="J182" i="14" s="1"/>
  <c r="J102" i="14" s="1"/>
  <c r="K26" i="16"/>
  <c r="K73" i="16"/>
  <c r="K81" i="16"/>
  <c r="K87" i="16"/>
  <c r="K116" i="16"/>
  <c r="K128" i="16"/>
  <c r="K48" i="16"/>
  <c r="R153" i="14"/>
  <c r="K24" i="16"/>
  <c r="P135" i="14"/>
  <c r="P140" i="14"/>
  <c r="BK186" i="14"/>
  <c r="J186" i="14" s="1"/>
  <c r="J103" i="14" s="1"/>
  <c r="K110" i="16"/>
  <c r="P153" i="14"/>
  <c r="P152" i="14" s="1"/>
  <c r="K69" i="16"/>
  <c r="K67" i="16" s="1"/>
  <c r="F13" i="15" s="1"/>
  <c r="K83" i="16"/>
  <c r="K89" i="16"/>
  <c r="K17" i="16"/>
  <c r="K70" i="16"/>
  <c r="K76" i="16"/>
  <c r="K90" i="16"/>
  <c r="K119" i="16"/>
  <c r="BK135" i="14"/>
  <c r="J135" i="14" s="1"/>
  <c r="J97" i="14" s="1"/>
  <c r="T135" i="14"/>
  <c r="R182" i="14"/>
  <c r="R198" i="14"/>
  <c r="F35" i="14"/>
  <c r="R135" i="14"/>
  <c r="T140" i="14"/>
  <c r="R140" i="14"/>
  <c r="BK153" i="14"/>
  <c r="BK152" i="14" s="1"/>
  <c r="J152" i="14" s="1"/>
  <c r="J100" i="14" s="1"/>
  <c r="P198" i="14"/>
  <c r="T128" i="14"/>
  <c r="T182" i="14"/>
  <c r="T186" i="14"/>
  <c r="R186" i="14"/>
  <c r="J57" i="16"/>
  <c r="E11" i="15" s="1"/>
  <c r="K129" i="16"/>
  <c r="K122" i="16"/>
  <c r="K108" i="16"/>
  <c r="J104" i="16"/>
  <c r="E16" i="15" s="1"/>
  <c r="J97" i="16"/>
  <c r="E15" i="15" s="1"/>
  <c r="K91" i="16"/>
  <c r="K98" i="16"/>
  <c r="K100" i="16"/>
  <c r="K102" i="16"/>
  <c r="K53" i="16"/>
  <c r="K45" i="16"/>
  <c r="K35" i="16"/>
  <c r="K29" i="16"/>
  <c r="K88" i="16"/>
  <c r="K71" i="16"/>
  <c r="K75" i="16"/>
  <c r="K52" i="16"/>
  <c r="K33" i="16"/>
  <c r="H104" i="16"/>
  <c r="D16" i="15" s="1"/>
  <c r="K106" i="16"/>
  <c r="K92" i="16"/>
  <c r="K49" i="16"/>
  <c r="K44" i="16"/>
  <c r="K40" i="16"/>
  <c r="K32" i="16"/>
  <c r="K20" i="16"/>
  <c r="K16" i="16"/>
  <c r="K95" i="16"/>
  <c r="J78" i="16"/>
  <c r="E14" i="15" s="1"/>
  <c r="K93" i="16"/>
  <c r="K99" i="16"/>
  <c r="K117" i="16"/>
  <c r="K126" i="16"/>
  <c r="J113" i="16"/>
  <c r="E17" i="15" s="1"/>
  <c r="K118" i="16"/>
  <c r="K125" i="16"/>
  <c r="K121" i="16"/>
  <c r="K130" i="16"/>
  <c r="K107" i="16"/>
  <c r="K109" i="16"/>
  <c r="K65" i="16"/>
  <c r="K64" i="16"/>
  <c r="L64" i="16" s="1"/>
  <c r="J63" i="16"/>
  <c r="E12" i="15" s="1"/>
  <c r="K60" i="16"/>
  <c r="K59" i="16"/>
  <c r="K55" i="16"/>
  <c r="K54" i="16"/>
  <c r="K50" i="16"/>
  <c r="K46" i="16"/>
  <c r="K47" i="16"/>
  <c r="K39" i="16"/>
  <c r="K38" i="16"/>
  <c r="K34" i="16"/>
  <c r="K23" i="16"/>
  <c r="K30" i="16"/>
  <c r="K31" i="16"/>
  <c r="K27" i="16"/>
  <c r="K22" i="16"/>
  <c r="K18" i="16"/>
  <c r="K15" i="16"/>
  <c r="K14" i="16"/>
  <c r="J13" i="16"/>
  <c r="E10" i="15" s="1"/>
  <c r="K84" i="16"/>
  <c r="H78" i="16"/>
  <c r="D14" i="15" s="1"/>
  <c r="K80" i="16"/>
  <c r="H13" i="16"/>
  <c r="D10" i="15" s="1"/>
  <c r="H63" i="16"/>
  <c r="D12" i="15" s="1"/>
  <c r="K79" i="16"/>
  <c r="K105" i="16"/>
  <c r="K114" i="16"/>
  <c r="H57" i="16"/>
  <c r="D11" i="15" s="1"/>
  <c r="H67" i="16"/>
  <c r="D13" i="15" s="1"/>
  <c r="H97" i="16"/>
  <c r="D15" i="15" s="1"/>
  <c r="J32" i="14"/>
  <c r="BK128" i="14"/>
  <c r="J128" i="14" s="1"/>
  <c r="J96" i="14" s="1"/>
  <c r="F34" i="14"/>
  <c r="F31" i="14"/>
  <c r="J31" i="14"/>
  <c r="BK198" i="14"/>
  <c r="J198" i="14" s="1"/>
  <c r="J105" i="14" s="1"/>
  <c r="J199" i="14"/>
  <c r="J106" i="14" s="1"/>
  <c r="T198" i="14"/>
  <c r="R127" i="14"/>
  <c r="F32" i="14"/>
  <c r="F89" i="14"/>
  <c r="J87" i="14"/>
  <c r="J90" i="14"/>
  <c r="J122" i="14"/>
  <c r="J153" i="14" l="1"/>
  <c r="J101" i="14" s="1"/>
  <c r="R152" i="14"/>
  <c r="R126" i="14"/>
  <c r="T127" i="14"/>
  <c r="T152" i="14"/>
  <c r="BK127" i="14"/>
  <c r="BK126" i="14" s="1"/>
  <c r="J126" i="14" s="1"/>
  <c r="K97" i="16"/>
  <c r="F15" i="15" s="1"/>
  <c r="K113" i="16"/>
  <c r="F17" i="15" s="1"/>
  <c r="K57" i="16"/>
  <c r="F11" i="15" s="1"/>
  <c r="K63" i="16"/>
  <c r="F12" i="15" s="1"/>
  <c r="K104" i="16"/>
  <c r="F16" i="15" s="1"/>
  <c r="E18" i="15"/>
  <c r="K78" i="16"/>
  <c r="F14" i="15" s="1"/>
  <c r="K13" i="16"/>
  <c r="F10" i="15" s="1"/>
  <c r="D18" i="15"/>
  <c r="J127" i="14" l="1"/>
  <c r="J95" i="14" s="1"/>
  <c r="T126" i="14"/>
  <c r="F18" i="15"/>
  <c r="F43" i="12" s="1"/>
  <c r="J28" i="14"/>
  <c r="J94" i="14"/>
  <c r="J37" i="14" l="1"/>
  <c r="F42" i="12"/>
  <c r="H266" i="13"/>
  <c r="H267" i="13" s="1"/>
  <c r="H27" i="13" s="1"/>
  <c r="H293" i="13"/>
  <c r="H290" i="13"/>
  <c r="H286" i="13"/>
  <c r="H283" i="13"/>
  <c r="F296" i="13"/>
  <c r="H296" i="13" s="1"/>
  <c r="H297" i="13" s="1"/>
  <c r="H29" i="13" s="1"/>
  <c r="H273" i="13"/>
  <c r="H271" i="13"/>
  <c r="H258" i="13"/>
  <c r="H256" i="13"/>
  <c r="F261" i="13" s="1"/>
  <c r="H261" i="13" s="1"/>
  <c r="H245" i="13"/>
  <c r="H243" i="13"/>
  <c r="H235" i="13"/>
  <c r="H234" i="13"/>
  <c r="H228" i="13"/>
  <c r="H226" i="13"/>
  <c r="H225" i="13"/>
  <c r="H224" i="13"/>
  <c r="H223" i="13"/>
  <c r="H222" i="13"/>
  <c r="H213" i="13"/>
  <c r="H209" i="13"/>
  <c r="F216" i="13" s="1"/>
  <c r="H216" i="13" s="1"/>
  <c r="H203" i="13"/>
  <c r="H201" i="13"/>
  <c r="H199" i="13"/>
  <c r="H196" i="13"/>
  <c r="H195" i="13"/>
  <c r="H194" i="13"/>
  <c r="H192" i="13"/>
  <c r="H186" i="13"/>
  <c r="H187" i="13" s="1"/>
  <c r="H17" i="13" s="1"/>
  <c r="H184" i="13"/>
  <c r="H183" i="13"/>
  <c r="H178" i="13"/>
  <c r="H176" i="13"/>
  <c r="H175" i="13"/>
  <c r="H173" i="13"/>
  <c r="H171" i="13"/>
  <c r="H169" i="13"/>
  <c r="H166" i="13"/>
  <c r="H161" i="13"/>
  <c r="H159" i="13"/>
  <c r="H157" i="13"/>
  <c r="H150" i="13"/>
  <c r="H148" i="13"/>
  <c r="H146" i="13"/>
  <c r="H144" i="13"/>
  <c r="H141" i="13"/>
  <c r="H140" i="13"/>
  <c r="H139" i="13"/>
  <c r="H138" i="13"/>
  <c r="H135" i="13"/>
  <c r="H134" i="13"/>
  <c r="H131" i="13"/>
  <c r="H129" i="13"/>
  <c r="H128" i="13"/>
  <c r="H127" i="13"/>
  <c r="H125" i="13"/>
  <c r="H124" i="13"/>
  <c r="H123" i="13"/>
  <c r="H121" i="13"/>
  <c r="H118" i="13"/>
  <c r="H116" i="13"/>
  <c r="H114" i="13"/>
  <c r="H106" i="13"/>
  <c r="H103" i="13"/>
  <c r="H102" i="13"/>
  <c r="H100" i="13"/>
  <c r="H99" i="13"/>
  <c r="H98" i="13"/>
  <c r="H96" i="13"/>
  <c r="H95" i="13"/>
  <c r="H94" i="13"/>
  <c r="H93" i="13"/>
  <c r="H92" i="13"/>
  <c r="H90" i="13"/>
  <c r="H89" i="13"/>
  <c r="H88" i="13"/>
  <c r="H87" i="13"/>
  <c r="H80" i="13"/>
  <c r="H79" i="13"/>
  <c r="H77" i="13"/>
  <c r="H76" i="13"/>
  <c r="H73" i="13"/>
  <c r="H71" i="13"/>
  <c r="H70" i="13"/>
  <c r="H68" i="13"/>
  <c r="H65" i="13"/>
  <c r="H62" i="13"/>
  <c r="H58" i="13"/>
  <c r="H57" i="13"/>
  <c r="H49" i="13"/>
  <c r="H47" i="13"/>
  <c r="H45" i="13"/>
  <c r="H44" i="13"/>
  <c r="H43" i="13"/>
  <c r="AD48" i="12"/>
  <c r="G39" i="1" s="1"/>
  <c r="G40" i="1" s="1"/>
  <c r="G25" i="1" s="1"/>
  <c r="G26" i="1" s="1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5" i="12"/>
  <c r="M15" i="12" s="1"/>
  <c r="I15" i="12"/>
  <c r="K15" i="12"/>
  <c r="O15" i="12"/>
  <c r="Q15" i="12"/>
  <c r="U15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2" i="12"/>
  <c r="M22" i="12" s="1"/>
  <c r="I22" i="12"/>
  <c r="K22" i="12"/>
  <c r="O22" i="12"/>
  <c r="Q22" i="12"/>
  <c r="U22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4" i="12"/>
  <c r="I34" i="12"/>
  <c r="I33" i="12" s="1"/>
  <c r="K34" i="12"/>
  <c r="K33" i="12" s="1"/>
  <c r="O34" i="12"/>
  <c r="O33" i="12" s="1"/>
  <c r="Q34" i="12"/>
  <c r="Q33" i="12" s="1"/>
  <c r="U34" i="12"/>
  <c r="U33" i="12" s="1"/>
  <c r="I36" i="12"/>
  <c r="I35" i="12" s="1"/>
  <c r="K36" i="12"/>
  <c r="K35" i="12" s="1"/>
  <c r="O36" i="12"/>
  <c r="O35" i="12" s="1"/>
  <c r="Q36" i="12"/>
  <c r="Q35" i="12" s="1"/>
  <c r="U36" i="12"/>
  <c r="U35" i="12" s="1"/>
  <c r="G39" i="12"/>
  <c r="I39" i="12"/>
  <c r="I38" i="12" s="1"/>
  <c r="K39" i="12"/>
  <c r="K38" i="12" s="1"/>
  <c r="O39" i="12"/>
  <c r="O38" i="12" s="1"/>
  <c r="Q39" i="12"/>
  <c r="Q38" i="12" s="1"/>
  <c r="U39" i="12"/>
  <c r="U38" i="12" s="1"/>
  <c r="G42" i="12"/>
  <c r="M42" i="12" s="1"/>
  <c r="I42" i="12"/>
  <c r="I41" i="12" s="1"/>
  <c r="K42" i="12"/>
  <c r="O42" i="12"/>
  <c r="Q42" i="12"/>
  <c r="Q41" i="12" s="1"/>
  <c r="U42" i="12"/>
  <c r="U41" i="12" s="1"/>
  <c r="G43" i="12"/>
  <c r="M43" i="12" s="1"/>
  <c r="I43" i="12"/>
  <c r="K43" i="12"/>
  <c r="O43" i="12"/>
  <c r="Q43" i="12"/>
  <c r="U43" i="12"/>
  <c r="G45" i="12"/>
  <c r="I45" i="12"/>
  <c r="K45" i="12"/>
  <c r="O45" i="12"/>
  <c r="O44" i="12" s="1"/>
  <c r="Q45" i="12"/>
  <c r="Q44" i="12" s="1"/>
  <c r="U45" i="12"/>
  <c r="G46" i="12"/>
  <c r="M46" i="12" s="1"/>
  <c r="I46" i="12"/>
  <c r="K46" i="12"/>
  <c r="O46" i="12"/>
  <c r="Q46" i="12"/>
  <c r="U46" i="12"/>
  <c r="I20" i="1"/>
  <c r="J28" i="1"/>
  <c r="J26" i="1"/>
  <c r="G38" i="1"/>
  <c r="F38" i="1"/>
  <c r="H32" i="1"/>
  <c r="J23" i="1"/>
  <c r="J24" i="1"/>
  <c r="J25" i="1"/>
  <c r="J27" i="1"/>
  <c r="E24" i="1"/>
  <c r="E26" i="1"/>
  <c r="Q23" i="12" l="1"/>
  <c r="H179" i="13"/>
  <c r="H16" i="13" s="1"/>
  <c r="F238" i="13"/>
  <c r="H238" i="13" s="1"/>
  <c r="H204" i="13"/>
  <c r="H18" i="13" s="1"/>
  <c r="H162" i="13"/>
  <c r="H15" i="13" s="1"/>
  <c r="F152" i="13"/>
  <c r="H152" i="13" s="1"/>
  <c r="H153" i="13" s="1"/>
  <c r="H13" i="13" s="1"/>
  <c r="F108" i="13"/>
  <c r="H108" i="13" s="1"/>
  <c r="F51" i="13"/>
  <c r="H51" i="13" s="1"/>
  <c r="H52" i="13" s="1"/>
  <c r="H10" i="13" s="1"/>
  <c r="H217" i="13"/>
  <c r="H21" i="13" s="1"/>
  <c r="H239" i="13"/>
  <c r="H22" i="13" s="1"/>
  <c r="H276" i="13"/>
  <c r="H28" i="13" s="1"/>
  <c r="H262" i="13"/>
  <c r="H25" i="13" s="1"/>
  <c r="F82" i="13"/>
  <c r="H82" i="13" s="1"/>
  <c r="H83" i="13" s="1"/>
  <c r="H11" i="13" s="1"/>
  <c r="H109" i="13"/>
  <c r="H12" i="13" s="1"/>
  <c r="F248" i="13"/>
  <c r="H248" i="13" s="1"/>
  <c r="H249" i="13" s="1"/>
  <c r="H24" i="13" s="1"/>
  <c r="F275" i="13"/>
  <c r="H275" i="13" s="1"/>
  <c r="U44" i="12"/>
  <c r="I44" i="12"/>
  <c r="K41" i="12"/>
  <c r="G41" i="12"/>
  <c r="I52" i="1" s="1"/>
  <c r="I18" i="1" s="1"/>
  <c r="U23" i="12"/>
  <c r="I23" i="12"/>
  <c r="Q8" i="12"/>
  <c r="K44" i="12"/>
  <c r="O41" i="12"/>
  <c r="K23" i="12"/>
  <c r="U8" i="12"/>
  <c r="I8" i="12"/>
  <c r="O23" i="12"/>
  <c r="K8" i="12"/>
  <c r="O8" i="12"/>
  <c r="M9" i="12"/>
  <c r="M8" i="12" s="1"/>
  <c r="G8" i="12"/>
  <c r="G38" i="12"/>
  <c r="I51" i="1" s="1"/>
  <c r="M39" i="12"/>
  <c r="M38" i="12" s="1"/>
  <c r="G33" i="12"/>
  <c r="I49" i="1" s="1"/>
  <c r="M34" i="12"/>
  <c r="M33" i="12" s="1"/>
  <c r="M41" i="12"/>
  <c r="G44" i="12"/>
  <c r="I53" i="1" s="1"/>
  <c r="I19" i="1" s="1"/>
  <c r="M45" i="12"/>
  <c r="M44" i="12" s="1"/>
  <c r="M23" i="12"/>
  <c r="G23" i="12"/>
  <c r="I48" i="1" s="1"/>
  <c r="H31" i="13" l="1"/>
  <c r="F36" i="12" s="1"/>
  <c r="G36" i="12" s="1"/>
  <c r="G35" i="12" s="1"/>
  <c r="I47" i="1"/>
  <c r="AC48" i="12" l="1"/>
  <c r="F39" i="1" s="1"/>
  <c r="M36" i="12"/>
  <c r="M35" i="12" s="1"/>
  <c r="I16" i="1"/>
  <c r="F40" i="1" l="1"/>
  <c r="H39" i="1"/>
  <c r="H40" i="1" s="1"/>
  <c r="I50" i="1"/>
  <c r="G48" i="12"/>
  <c r="I39" i="1" l="1"/>
  <c r="I40" i="1" s="1"/>
  <c r="J39" i="1" s="1"/>
  <c r="J40" i="1" s="1"/>
  <c r="I17" i="1"/>
  <c r="I21" i="1" s="1"/>
  <c r="I54" i="1"/>
  <c r="G23" i="1"/>
  <c r="G24" i="1" s="1"/>
  <c r="G29" i="1" s="1"/>
  <c r="G27" i="1" s="1"/>
  <c r="G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<sst xmlns="http://schemas.openxmlformats.org/spreadsheetml/2006/main" count="2531" uniqueCount="992">
  <si>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</si>
  <si>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</si>
  <si>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</si>
  <si>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</si>
  <si>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</si>
  <si>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</si>
  <si>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</si>
  <si>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</si>
  <si>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</si>
  <si>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</si>
  <si>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</si>
  <si>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</si>
  <si>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</si>
  <si>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</si>
  <si>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</si>
  <si>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</si>
  <si>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</si>
  <si>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</si>
  <si>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</si>
  <si>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</si>
  <si>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</si>
  <si>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</si>
  <si>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</si>
  <si>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</si>
  <si>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</si>
  <si>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</si>
  <si>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</si>
  <si>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</si>
  <si>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</si>
  <si>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</si>
  <si>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</si>
  <si>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</si>
  <si>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</si>
  <si>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</si>
  <si>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</si>
  <si>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</si>
  <si>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</si>
  <si>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</si>
  <si>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</si>
  <si>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</si>
  <si>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</si>
  <si>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</si>
  <si>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</si>
  <si>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 xml:space="preserve">Změna způsobu vytápění bytového domu </t>
  </si>
  <si>
    <t>Rozpočet:</t>
  </si>
  <si>
    <t>Misto</t>
  </si>
  <si>
    <t>1882 Bytový dům Betlemská čp.275</t>
  </si>
  <si>
    <t>Město Tábor</t>
  </si>
  <si>
    <t>Žižkovo nám. 2/2</t>
  </si>
  <si>
    <t>Tábor</t>
  </si>
  <si>
    <t>39001</t>
  </si>
  <si>
    <t>00253014</t>
  </si>
  <si>
    <t>CZ00253014</t>
  </si>
  <si>
    <t>Rozpočet</t>
  </si>
  <si>
    <t>Celkem za stavbu</t>
  </si>
  <si>
    <t>CZK</t>
  </si>
  <si>
    <t>Rekapitulace dílů</t>
  </si>
  <si>
    <t>Typ dílu</t>
  </si>
  <si>
    <t>61</t>
  </si>
  <si>
    <t>Upravy povrchů vnitřní</t>
  </si>
  <si>
    <t>97</t>
  </si>
  <si>
    <t>Prorážení otvorů a likvcidace suti</t>
  </si>
  <si>
    <t>99</t>
  </si>
  <si>
    <t>Staveništní přesun hmot</t>
  </si>
  <si>
    <t>730</t>
  </si>
  <si>
    <t>Ústřední vytápění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</si>
  <si>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</si>
  <si>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</si>
  <si>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</si>
  <si>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</si>
  <si>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</si>
  <si>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</si>
  <si>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</si>
  <si>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</si>
  <si>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</si>
  <si>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</si>
  <si>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</si>
  <si>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</si>
  <si>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</si>
  <si>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</si>
  <si>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</si>
  <si>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</si>
  <si>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</si>
  <si>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</si>
  <si>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</si>
  <si>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</si>
  <si>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</si>
  <si>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</si>
  <si>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</si>
  <si>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</si>
  <si>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</si>
  <si>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</si>
  <si>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</si>
  <si>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</si>
  <si>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</si>
  <si>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</si>
  <si>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</si>
  <si>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</si>
  <si>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</si>
  <si>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612403382R00</t>
  </si>
  <si>
    <t>Hrubá výplň rýh ve stěnách do 5x5 cm maltou ze SMS</t>
  </si>
  <si>
    <t>m</t>
  </si>
  <si>
    <t>POL1_0</t>
  </si>
  <si>
    <t>elektro:80</t>
  </si>
  <si>
    <t>VV</t>
  </si>
  <si>
    <t>612403386RV1</t>
  </si>
  <si>
    <t>Hrubá výplň rýh ve stěnách do 10x10cm maltou z SMS, výplňovou nesmrštivou maltou</t>
  </si>
  <si>
    <t>20+70+30</t>
  </si>
  <si>
    <t>612423531RT2</t>
  </si>
  <si>
    <t>Omítka rýh stěn vápenná šířky do 15 cm, štuková, s použitím suché maltové směsi</t>
  </si>
  <si>
    <t>m2</t>
  </si>
  <si>
    <t>80*0,05+120*0,1</t>
  </si>
  <si>
    <t>612423631RT2</t>
  </si>
  <si>
    <t>Omítka rýh stěn vápenná šířky do 30 cm, štuková, s použitím suché maltové směsi</t>
  </si>
  <si>
    <t>9,5*0,3</t>
  </si>
  <si>
    <t>612403399RT2</t>
  </si>
  <si>
    <t>Hrubá výplň rýh ve stěnách maltou, s použitím suché maltové směsi</t>
  </si>
  <si>
    <t>612421131RT2</t>
  </si>
  <si>
    <t>Oprava vápen.omítek stěn do 5 % pl. - štukových, s použitím suché maltové směsi</t>
  </si>
  <si>
    <t>1np chodba obvod:22,7*2,5</t>
  </si>
  <si>
    <t>2np  chodba v trase el:17*2,5</t>
  </si>
  <si>
    <t>3np 303 chodba na 1 straně:10*2,5</t>
  </si>
  <si>
    <t>611401212RA0</t>
  </si>
  <si>
    <t>Omítka vnitřních stropů - postřik, jádro, perlinka, štuk 2x, s otlučením původní omítky, oprava v místě vyústěstní stoupaček</t>
  </si>
  <si>
    <t>POL2_0</t>
  </si>
  <si>
    <t>974031167R00</t>
  </si>
  <si>
    <t>Vysekání rýh ve zdi cihelné 15 x 30 cm, stoupačky UT</t>
  </si>
  <si>
    <t>979990142R00</t>
  </si>
  <si>
    <t>Poplatek za uložení suti - minerální vata , skupina odpadu 170604, z UT</t>
  </si>
  <si>
    <t>t</t>
  </si>
  <si>
    <t>Začátek provozního součtu</t>
  </si>
  <si>
    <t xml:space="preserve">  (160+45)*0,00558</t>
  </si>
  <si>
    <t>Konec provozního součtu</t>
  </si>
  <si>
    <t>1,14</t>
  </si>
  <si>
    <t>979990107R00</t>
  </si>
  <si>
    <t>Poplatek za uložení suti - směs betonu, cihel, dřeva, skupina odpadu 170904</t>
  </si>
  <si>
    <t>Elektro:200*9/1000</t>
  </si>
  <si>
    <t>979100014RAE</t>
  </si>
  <si>
    <t>Odvoz suti a vyb.hmot do 15 km, vnitrost. 25 m, svislá doprava z 4.NP ručním nošením</t>
  </si>
  <si>
    <t>999281148R00</t>
  </si>
  <si>
    <t>Přesun hmot pro opravy a údržbu do v. 12 m,nošením</t>
  </si>
  <si>
    <t>Změna způsobu vytápění bytového domu, přenos z listu730</t>
  </si>
  <si>
    <t>kpl</t>
  </si>
  <si>
    <t>784950030RA0</t>
  </si>
  <si>
    <t>Oprava maleb z malířských směsí, předběžný  odhad</t>
  </si>
  <si>
    <t>124,25+16+2,85</t>
  </si>
  <si>
    <t>Elektrinstalace - přenos z listu M21</t>
  </si>
  <si>
    <t>M21_S</t>
  </si>
  <si>
    <t>Měření a regulace -přenos z listu MaR</t>
  </si>
  <si>
    <t>005 21-1040.R</t>
  </si>
  <si>
    <t xml:space="preserve">Užívání veřejných ploch a prostranství  </t>
  </si>
  <si>
    <t>Soubor</t>
  </si>
  <si>
    <t>POL99_0</t>
  </si>
  <si>
    <t>005 21-1030.R</t>
  </si>
  <si>
    <t>Dočasná dopravní opatření , uzavírky a zůžení o dobu manipulace , značky</t>
  </si>
  <si>
    <t/>
  </si>
  <si>
    <t>SUM</t>
  </si>
  <si>
    <t>Poznámky uchazeče k zadání</t>
  </si>
  <si>
    <t>POPUZIV</t>
  </si>
  <si>
    <t>END</t>
  </si>
  <si>
    <t>Ústřední vytápění (ceník 800-731)</t>
  </si>
  <si>
    <t>Montáže</t>
  </si>
  <si>
    <t>A01- Kotelny</t>
  </si>
  <si>
    <t>A02 - Strojovny</t>
  </si>
  <si>
    <t>A03 - Potrubí</t>
  </si>
  <si>
    <t>A04 - Armatury</t>
  </si>
  <si>
    <t>Demontáže</t>
  </si>
  <si>
    <t>B01 - Demontáž kotelen</t>
  </si>
  <si>
    <t>B02 - Demontáž strojoven</t>
  </si>
  <si>
    <t>B03 - Demontáž potrubí</t>
  </si>
  <si>
    <t>B04 - Demontáž armatur</t>
  </si>
  <si>
    <t>A03 - Izolace tepelné (ceník 800-713)</t>
  </si>
  <si>
    <t>A03 - Izolace tepelné těles</t>
  </si>
  <si>
    <t>A04 - Izolace tepelné potrubí</t>
  </si>
  <si>
    <t>B01 - Odstranění tepelných izolací - demontáž</t>
  </si>
  <si>
    <t>B04 - Odstranění tepelných izolací potrubí</t>
  </si>
  <si>
    <t>Ostatní</t>
  </si>
  <si>
    <t>HZS</t>
  </si>
  <si>
    <t>Doplňkové konstrukce (ceník 800-767)</t>
  </si>
  <si>
    <t>Nátěry (ceník 800-783)</t>
  </si>
  <si>
    <t>Celková cena zakázky:</t>
  </si>
  <si>
    <t>P.Č.</t>
  </si>
  <si>
    <t>Číslo materiálu</t>
  </si>
  <si>
    <t>M.J.</t>
  </si>
  <si>
    <t>Množství</t>
  </si>
  <si>
    <t>Cena za jednotku</t>
  </si>
  <si>
    <t>Celková cena</t>
  </si>
  <si>
    <t>010070214</t>
  </si>
  <si>
    <t>Thision S Plus 46</t>
  </si>
  <si>
    <t>ks</t>
  </si>
  <si>
    <t>010070911</t>
  </si>
  <si>
    <t>Inhibitor multiProtec ( 1l/100 l vody)</t>
  </si>
  <si>
    <t>l</t>
  </si>
  <si>
    <t>010071026</t>
  </si>
  <si>
    <t>Neutralizační box NEUTRAKON 100/70 vč. náplně</t>
  </si>
  <si>
    <t>Montáž kotlů kondenzačních o výkonu</t>
  </si>
  <si>
    <t>731244494</t>
  </si>
  <si>
    <t>do 50 kW</t>
  </si>
  <si>
    <t>sbr</t>
  </si>
  <si>
    <t>Uvedení kotle do provozu</t>
  </si>
  <si>
    <t>732900044</t>
  </si>
  <si>
    <t>do 49 kW</t>
  </si>
  <si>
    <t>Přesun do 50 m pro kotelny ve výšce/hloubce</t>
  </si>
  <si>
    <t>998731102</t>
  </si>
  <si>
    <t>do 12 m</t>
  </si>
  <si>
    <t>Cena oddílu:</t>
  </si>
  <si>
    <t>020200462</t>
  </si>
  <si>
    <t>MAGNA3 25-40</t>
  </si>
  <si>
    <t>020200471</t>
  </si>
  <si>
    <t>MAGNA3 32-100</t>
  </si>
  <si>
    <t>Rozdělovače a sběrače</t>
  </si>
  <si>
    <t>sdružené hydraulické</t>
  </si>
  <si>
    <t>závitové</t>
  </si>
  <si>
    <t>732112228</t>
  </si>
  <si>
    <t>DN 65, 10 m3</t>
  </si>
  <si>
    <t>hydraulické vyrovnávače dynamických tlaků</t>
  </si>
  <si>
    <t>přírubové PN6</t>
  </si>
  <si>
    <t>732113103</t>
  </si>
  <si>
    <t>příruby DN 65, 8 m3</t>
  </si>
  <si>
    <t>Orientační štítky</t>
  </si>
  <si>
    <t>soupis v technické zprávě</t>
  </si>
  <si>
    <t>732199100</t>
  </si>
  <si>
    <t>Dodávka+montáž štítků</t>
  </si>
  <si>
    <t>Nádoby exp. tlakové Expanzomat N</t>
  </si>
  <si>
    <t>732331611</t>
  </si>
  <si>
    <t>8 l</t>
  </si>
  <si>
    <t>732331618</t>
  </si>
  <si>
    <t>100 l</t>
  </si>
  <si>
    <t>Příslušenství k exp. nádobám</t>
  </si>
  <si>
    <t>732331771</t>
  </si>
  <si>
    <t>souprava s upínací páskou</t>
  </si>
  <si>
    <t>Montáž čerpadel mokroběžných</t>
  </si>
  <si>
    <t>závitových</t>
  </si>
  <si>
    <t>732429212</t>
  </si>
  <si>
    <t>DN 25</t>
  </si>
  <si>
    <t>732429215</t>
  </si>
  <si>
    <t>DN 32</t>
  </si>
  <si>
    <t>Montáž příslušenství kotle</t>
  </si>
  <si>
    <t>732490102</t>
  </si>
  <si>
    <t>Montáž sifonu pro odvod kondenzátu z kotle</t>
  </si>
  <si>
    <t>732490103</t>
  </si>
  <si>
    <t>Montáž hadice pro odvod kondenzátu z kotle</t>
  </si>
  <si>
    <t>Přesun pro strojovny do 50 m v obj. výšky</t>
  </si>
  <si>
    <t>998732102</t>
  </si>
  <si>
    <t>Potrubí z trubek závit.bezešvých</t>
  </si>
  <si>
    <t>733111104</t>
  </si>
  <si>
    <t>DN 20</t>
  </si>
  <si>
    <t>733111105</t>
  </si>
  <si>
    <t>733111106</t>
  </si>
  <si>
    <t>733111107</t>
  </si>
  <si>
    <t>DN 40</t>
  </si>
  <si>
    <t>v kotelnách a strojovnách</t>
  </si>
  <si>
    <t>733111114</t>
  </si>
  <si>
    <t>733111115</t>
  </si>
  <si>
    <t>733111116</t>
  </si>
  <si>
    <t>733111117</t>
  </si>
  <si>
    <t>733111118</t>
  </si>
  <si>
    <t>DN 50</t>
  </si>
  <si>
    <t>Příplatek za zhotovení přípojky</t>
  </si>
  <si>
    <t>733113114</t>
  </si>
  <si>
    <t>733113115</t>
  </si>
  <si>
    <t>733113116</t>
  </si>
  <si>
    <t>Tlakové zkoušky potr. z tr. závit.</t>
  </si>
  <si>
    <t>733190107</t>
  </si>
  <si>
    <t>do DN 40</t>
  </si>
  <si>
    <t>733190108</t>
  </si>
  <si>
    <t>do DN 50</t>
  </si>
  <si>
    <t>Ochrana potrubí trubicemi PE podélně a příčně lepenými</t>
  </si>
  <si>
    <t>tloušťky 13 mm, průměr izolace</t>
  </si>
  <si>
    <t>733811232</t>
  </si>
  <si>
    <t>DN do 45 mm</t>
  </si>
  <si>
    <t>Přesun hmot</t>
  </si>
  <si>
    <t>998733102</t>
  </si>
  <si>
    <t>040440312</t>
  </si>
  <si>
    <t>DN 20, č. 52 851-020</t>
  </si>
  <si>
    <t>Přírubové spoje PN 6</t>
  </si>
  <si>
    <t>734173216</t>
  </si>
  <si>
    <t>DN 65</t>
  </si>
  <si>
    <t>Montáž armatur se 2 závity</t>
  </si>
  <si>
    <t>734209114</t>
  </si>
  <si>
    <t>G 3/4</t>
  </si>
  <si>
    <t>Ventily odvzdušňovací</t>
  </si>
  <si>
    <t>automatické se zpětnou klapkou</t>
  </si>
  <si>
    <t>734211120</t>
  </si>
  <si>
    <t>G 1/2</t>
  </si>
  <si>
    <t>Ventily zpětné závitové PN 16 do 110 °C (R60)</t>
  </si>
  <si>
    <t>734242414</t>
  </si>
  <si>
    <t>G 1</t>
  </si>
  <si>
    <t>734242415</t>
  </si>
  <si>
    <t>G 5/4</t>
  </si>
  <si>
    <t>734242417</t>
  </si>
  <si>
    <t>G 2</t>
  </si>
  <si>
    <t>Šroubení topenářské přímé</t>
  </si>
  <si>
    <t>734261234</t>
  </si>
  <si>
    <t>734261235</t>
  </si>
  <si>
    <t>734261236</t>
  </si>
  <si>
    <t>kohouty plnící a vypouštěcí PN 10 do 110 °C</t>
  </si>
  <si>
    <t>734291123</t>
  </si>
  <si>
    <t>Filtry závitové PN 16 do 130 °C přímé s integrovaným magnetem</t>
  </si>
  <si>
    <t>do svislého nebo vodorovného potrubí</t>
  </si>
  <si>
    <t>734291274</t>
  </si>
  <si>
    <t>734291277</t>
  </si>
  <si>
    <t>Kulové kohouty PN 42 do 185 °C</t>
  </si>
  <si>
    <t>plnoprůtokové R250D</t>
  </si>
  <si>
    <t>734292714</t>
  </si>
  <si>
    <t>G 3/4 (PN 42)</t>
  </si>
  <si>
    <t>734292715</t>
  </si>
  <si>
    <t>G 1 (PN 35)</t>
  </si>
  <si>
    <t>734292716</t>
  </si>
  <si>
    <t>G 1 1/4 (PN 35)</t>
  </si>
  <si>
    <t>734292718</t>
  </si>
  <si>
    <t>G 2 (PN 35)</t>
  </si>
  <si>
    <t>Teploměry s pevným stonkem a jímkou, zadní připojení</t>
  </si>
  <si>
    <t>průměr 80 mm, délka stonku</t>
  </si>
  <si>
    <t>734411114</t>
  </si>
  <si>
    <t>75 mm</t>
  </si>
  <si>
    <t>Příslušenství tlakoměru</t>
  </si>
  <si>
    <t>734420035</t>
  </si>
  <si>
    <t>3cestný kohout k tlakoměru kompletní</t>
  </si>
  <si>
    <t>Tlakoměry deformační</t>
  </si>
  <si>
    <t>734420130</t>
  </si>
  <si>
    <t>prům. 60 mm, 0 - 600 kPa (s nastavitelnou červenou ručičkou)</t>
  </si>
  <si>
    <t>Návarky s trubkovým závitem varné</t>
  </si>
  <si>
    <t>734494213</t>
  </si>
  <si>
    <t>Přesun do 50 m pro armatury v objektech</t>
  </si>
  <si>
    <t>998734103</t>
  </si>
  <si>
    <t>do 24 m</t>
  </si>
  <si>
    <t>Demontáž kotlů litinových</t>
  </si>
  <si>
    <t>731100804</t>
  </si>
  <si>
    <t>6 čl.</t>
  </si>
  <si>
    <t>Vypuštění vody z kotlů samospádem</t>
  </si>
  <si>
    <t>731391811</t>
  </si>
  <si>
    <t>do 5 m2</t>
  </si>
  <si>
    <t>Přemístění vybouraných hmot kotelen vodorovně do 100 m</t>
  </si>
  <si>
    <t>731890802</t>
  </si>
  <si>
    <t>Demontáž rozdělovačů a sběračů</t>
  </si>
  <si>
    <t>732110811</t>
  </si>
  <si>
    <t>do DN 100</t>
  </si>
  <si>
    <t>Demontáž ohříváků</t>
  </si>
  <si>
    <t>stojatých</t>
  </si>
  <si>
    <t>732212812</t>
  </si>
  <si>
    <t>do 200 l</t>
  </si>
  <si>
    <t>Demontáž nádrže tlakové nebo beztlaké, odpojení od rozvodů</t>
  </si>
  <si>
    <t>732320814</t>
  </si>
  <si>
    <t>do 500 l</t>
  </si>
  <si>
    <t>vypuštění vody</t>
  </si>
  <si>
    <t>732324813</t>
  </si>
  <si>
    <t>Demontáž čerpadel oběhových do potrubí</t>
  </si>
  <si>
    <t>732420811</t>
  </si>
  <si>
    <t>732420812</t>
  </si>
  <si>
    <t>Přemístění vybouraných hmot stroj.</t>
  </si>
  <si>
    <t>732890802</t>
  </si>
  <si>
    <t>Demontáž potrubí z trubek závitových</t>
  </si>
  <si>
    <t>733110806</t>
  </si>
  <si>
    <t>do DN 32</t>
  </si>
  <si>
    <t>733110808</t>
  </si>
  <si>
    <t>Přemístění vybouraných hmot vodorovně do 100 m v obj. výšky</t>
  </si>
  <si>
    <t>733890803</t>
  </si>
  <si>
    <t>Demontáž armatur</t>
  </si>
  <si>
    <t>s jedním závitem</t>
  </si>
  <si>
    <t>734200811</t>
  </si>
  <si>
    <t>do G 1/2</t>
  </si>
  <si>
    <t>se 2 závity</t>
  </si>
  <si>
    <t>734200822</t>
  </si>
  <si>
    <t>do G 1</t>
  </si>
  <si>
    <t>734200823</t>
  </si>
  <si>
    <t>do G 6/4</t>
  </si>
  <si>
    <t>734200824</t>
  </si>
  <si>
    <t>do G 2</t>
  </si>
  <si>
    <t>Demontáž armatur směšovacích</t>
  </si>
  <si>
    <t>trojcestných</t>
  </si>
  <si>
    <t>734290812</t>
  </si>
  <si>
    <t>Demontáž teploměrů</t>
  </si>
  <si>
    <t>734410821</t>
  </si>
  <si>
    <t>dvojkovových</t>
  </si>
  <si>
    <t>734890803</t>
  </si>
  <si>
    <t>531100008</t>
  </si>
  <si>
    <t>tl. 60 mm (rozdělovač)</t>
  </si>
  <si>
    <t>Montáž izolace tepelné těles pásy nebo rohožemi</t>
  </si>
  <si>
    <t>S hliníkovou fólií připevněnými drátem, páskou se samolepícím přesahem</t>
  </si>
  <si>
    <t>ploch rovných</t>
  </si>
  <si>
    <t>713311211</t>
  </si>
  <si>
    <t>jednovrstvá</t>
  </si>
  <si>
    <t>Přesun hmot pro izolace tepelné do vodorovné vzdálenosti 50 m</t>
  </si>
  <si>
    <t>v objektech výšky</t>
  </si>
  <si>
    <t>998712004</t>
  </si>
  <si>
    <t>tl. 40 mm</t>
  </si>
  <si>
    <t>531201213</t>
  </si>
  <si>
    <t>prům. 28</t>
  </si>
  <si>
    <t>531201214</t>
  </si>
  <si>
    <t>prům. 35.</t>
  </si>
  <si>
    <t>531201215</t>
  </si>
  <si>
    <t>prům. 42.</t>
  </si>
  <si>
    <t>531201216</t>
  </si>
  <si>
    <t>prům. 48.</t>
  </si>
  <si>
    <t>531201218</t>
  </si>
  <si>
    <t>prům. 60.</t>
  </si>
  <si>
    <t>tl. 80 mm</t>
  </si>
  <si>
    <t>531201526</t>
  </si>
  <si>
    <t>prům. 159 (HVDT)</t>
  </si>
  <si>
    <t>Montáž izolace tepelné potrubí a ohybů tvarovkami nebo deskami</t>
  </si>
  <si>
    <t>potrubními pouzdry</t>
  </si>
  <si>
    <t>s hliníkovou fólií se samolepícím přesahem</t>
  </si>
  <si>
    <t>potrubí</t>
  </si>
  <si>
    <t>713463313</t>
  </si>
  <si>
    <t>D do 150 mm</t>
  </si>
  <si>
    <t>713463317</t>
  </si>
  <si>
    <t>ohybů D do 150 mm</t>
  </si>
  <si>
    <t>998713102</t>
  </si>
  <si>
    <t>Odstranění tepelné izolace těles</t>
  </si>
  <si>
    <t>713300811</t>
  </si>
  <si>
    <t>z vláknitých materiálů</t>
  </si>
  <si>
    <t>713300842</t>
  </si>
  <si>
    <t>s konstrukcí s povrchovou úpravou</t>
  </si>
  <si>
    <t>998714003</t>
  </si>
  <si>
    <t>Odstranění izolace tepelné potrubí pásy nebo rohožemi</t>
  </si>
  <si>
    <t>potrubí, tl. izolace</t>
  </si>
  <si>
    <t>připevněnými samolepící hliníkovou páskou</t>
  </si>
  <si>
    <t>713410861</t>
  </si>
  <si>
    <t>do 50 mm</t>
  </si>
  <si>
    <t>ohybů, tl. izolace</t>
  </si>
  <si>
    <t>713410871</t>
  </si>
  <si>
    <t>998715003</t>
  </si>
  <si>
    <t>Topná zkouška</t>
  </si>
  <si>
    <t>510000006</t>
  </si>
  <si>
    <t>vyzkoušení a vyregulování systému</t>
  </si>
  <si>
    <t>hod</t>
  </si>
  <si>
    <t>Dodávka doplňkových konstrukcí</t>
  </si>
  <si>
    <t>520000061</t>
  </si>
  <si>
    <t>Jekl 60x40x3 - 4,132 kg/m</t>
  </si>
  <si>
    <t>Montáž atyp. konstrukcí</t>
  </si>
  <si>
    <t>767995111</t>
  </si>
  <si>
    <t>do 5 kg</t>
  </si>
  <si>
    <t>kg</t>
  </si>
  <si>
    <t>Přesun pro doplňkové konstrukce</t>
  </si>
  <si>
    <t>998752102</t>
  </si>
  <si>
    <t>Nátěry doplňk.konstrukcí syntetické</t>
  </si>
  <si>
    <t>Základní nátěr zámečnických konstrukcí</t>
  </si>
  <si>
    <t>jednonásobný</t>
  </si>
  <si>
    <t>783314201</t>
  </si>
  <si>
    <t>syntetický</t>
  </si>
  <si>
    <t>Krycí nátěr zámečnických konstrukcí</t>
  </si>
  <si>
    <t>jednonásobný syntetický</t>
  </si>
  <si>
    <t>783337101</t>
  </si>
  <si>
    <t>standardní</t>
  </si>
  <si>
    <t>Základní atikorozní nátěr armatur a kovových potrubí</t>
  </si>
  <si>
    <t>potrubí do DN 50</t>
  </si>
  <si>
    <t>783614551</t>
  </si>
  <si>
    <t>Krycí nátěr armatur a kovových potrubí</t>
  </si>
  <si>
    <t>783617601</t>
  </si>
  <si>
    <t>998783003</t>
  </si>
  <si>
    <t>&gt;&gt;  skryté sloupce  &lt;&lt;</t>
  </si>
  <si>
    <t>{0a8aafba-1e38-4cb7-9cbd-f329dd900596}</t>
  </si>
  <si>
    <t>2</t>
  </si>
  <si>
    <t>KRYCÍ LIST SOUPISU PRACÍ</t>
  </si>
  <si>
    <t>v ---  níže se nacházejí doplnkové a pomocné údaje k sestavám  --- v</t>
  </si>
  <si>
    <t>False</t>
  </si>
  <si>
    <t>Stavba:</t>
  </si>
  <si>
    <t>ZMĚNA ZPŮSOBU VYTÁPĚNÍ BYTOVÉHO DOMU NA POZEMKU parc.č. 34, k.ú. TÁBOR</t>
  </si>
  <si>
    <t>KSO:</t>
  </si>
  <si>
    <t>CC-CZ:</t>
  </si>
  <si>
    <t>Místo:</t>
  </si>
  <si>
    <t xml:space="preserve"> </t>
  </si>
  <si>
    <t>Datum:</t>
  </si>
  <si>
    <t>Zadavatel:</t>
  </si>
  <si>
    <t>Uchazeč:</t>
  </si>
  <si>
    <t>Zpracovatel:</t>
  </si>
  <si>
    <t>Poznámka:</t>
  </si>
  <si>
    <t>Cena bez DPH</t>
  </si>
  <si>
    <t>Základ daně</t>
  </si>
  <si>
    <t>Sazba daně</t>
  </si>
  <si>
    <t>Výše daně</t>
  </si>
  <si>
    <t>základní</t>
  </si>
  <si>
    <t>snížená</t>
  </si>
  <si>
    <t>zákl. přenesená</t>
  </si>
  <si>
    <t>sníž. přenesená</t>
  </si>
  <si>
    <t>nulová</t>
  </si>
  <si>
    <t>Cena s DPH</t>
  </si>
  <si>
    <t>Projektant</t>
  </si>
  <si>
    <t>Zpracovatel</t>
  </si>
  <si>
    <t>Datum a podpis:</t>
  </si>
  <si>
    <t>Razítko</t>
  </si>
  <si>
    <t>Objednavatel</t>
  </si>
  <si>
    <t>Uchazeč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</si>
  <si>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</si>
  <si>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</si>
  <si>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</si>
  <si>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</si>
  <si>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</si>
  <si>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</si>
  <si>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</si>
  <si>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 xml:space="preserve">    742 - Elektromontáže - rozvodný systém</t>
  </si>
  <si>
    <t xml:space="preserve">    743 - Elektromontáže - hrubá montáž</t>
  </si>
  <si>
    <t xml:space="preserve">    749 - Elektromontáže - ostatní práce a konstrukce</t>
  </si>
  <si>
    <t>M - Práce a dodávky M</t>
  </si>
  <si>
    <t xml:space="preserve">    21-M - Elektromontáže</t>
  </si>
  <si>
    <t xml:space="preserve">    36-M - Montáž prov.,měř. a regul. zařízení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</si>
  <si>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</si>
  <si>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</si>
  <si>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</si>
  <si>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</si>
  <si>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</si>
  <si>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</si>
  <si>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</si>
  <si>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</si>
  <si>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Typ</t>
  </si>
  <si>
    <t>Kód</t>
  </si>
  <si>
    <t>Popis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</si>
  <si>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</si>
  <si>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</si>
  <si>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</si>
  <si>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</si>
  <si>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</si>
  <si>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</si>
  <si>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</si>
  <si>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</si>
  <si>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</si>
  <si>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</si>
  <si>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Práce a dodávky PSV</t>
  </si>
  <si>
    <t>0</t>
  </si>
  <si>
    <t>ROZPOCET</t>
  </si>
  <si>
    <t>741</t>
  </si>
  <si>
    <t>Elektroinstalace - silnoproud</t>
  </si>
  <si>
    <t>1</t>
  </si>
  <si>
    <t>K</t>
  </si>
  <si>
    <t>741130001</t>
  </si>
  <si>
    <t>Ukončení vodič izolovaný do 2,5mm2 v rozváděči nebo na přístroji</t>
  </si>
  <si>
    <t>kus</t>
  </si>
  <si>
    <t>16</t>
  </si>
  <si>
    <t>1007408622</t>
  </si>
  <si>
    <t>741130004</t>
  </si>
  <si>
    <t>Ukončení vodič izolovaný do 6 mm2 v rozváděči nebo na přístroji</t>
  </si>
  <si>
    <t>-30627880</t>
  </si>
  <si>
    <t>3</t>
  </si>
  <si>
    <t>741130005</t>
  </si>
  <si>
    <t>Ukončení vodič izolovaný do 10 mm2 v rozváděči nebo na přístroji</t>
  </si>
  <si>
    <t>771277235</t>
  </si>
  <si>
    <t>4</t>
  </si>
  <si>
    <t>741130007</t>
  </si>
  <si>
    <t>Ukončení vodič izolovaný do 25 mm2 v rozváděči nebo na přístroji</t>
  </si>
  <si>
    <t>-1941790545</t>
  </si>
  <si>
    <t>5</t>
  </si>
  <si>
    <t>741130008</t>
  </si>
  <si>
    <t>Ukončení vodič izolovaný do 35 mm2 v rozváděči nebo na přístroji</t>
  </si>
  <si>
    <t>609513163</t>
  </si>
  <si>
    <t>6</t>
  </si>
  <si>
    <t>741810002</t>
  </si>
  <si>
    <t>Celková prohlídka elektrického rozvodu a zařízení přes 100 000 do 500 000,- Kč</t>
  </si>
  <si>
    <t>-774234783</t>
  </si>
  <si>
    <t>742</t>
  </si>
  <si>
    <t>Elektromontáže - rozvodný systém</t>
  </si>
  <si>
    <t>7</t>
  </si>
  <si>
    <t>M</t>
  </si>
  <si>
    <t>10.044.057</t>
  </si>
  <si>
    <t>Sádra balená á 30 kg</t>
  </si>
  <si>
    <t>256</t>
  </si>
  <si>
    <t>64</t>
  </si>
  <si>
    <t>-630724773</t>
  </si>
  <si>
    <t>8</t>
  </si>
  <si>
    <t>741210002</t>
  </si>
  <si>
    <t>Montáž rozvodnice oceloplechová nebo plastová běžná do 50 kg</t>
  </si>
  <si>
    <t>-689689644</t>
  </si>
  <si>
    <t>9</t>
  </si>
  <si>
    <t>1001235</t>
  </si>
  <si>
    <t>Rozvaděč RE 6xelektroměr, 6xHDO, kompletní včetně zapojení</t>
  </si>
  <si>
    <t>32</t>
  </si>
  <si>
    <t>290380336</t>
  </si>
  <si>
    <t>10</t>
  </si>
  <si>
    <t>10.052.82515</t>
  </si>
  <si>
    <t>Doplnění rozvaděče RB1-9 ; 1ks JISTIČ 16A/1/B,1ks JISTIČ 6A/1/B,1ks instalační stykač, 230V~, 25A, 2zap. kont.  - kompletní včetně zapojení</t>
  </si>
  <si>
    <t>KS</t>
  </si>
  <si>
    <t>-399764592</t>
  </si>
  <si>
    <t>743</t>
  </si>
  <si>
    <t>Elektromontáže - hrubá montáž</t>
  </si>
  <si>
    <t>11</t>
  </si>
  <si>
    <t>743111116</t>
  </si>
  <si>
    <t>Montáž trubka plastová tuhá D 26 mm uložená pevně</t>
  </si>
  <si>
    <t>864563714</t>
  </si>
  <si>
    <t>12</t>
  </si>
  <si>
    <t>10.039.957</t>
  </si>
  <si>
    <t>Trubka pevná 1532 pr.32 320N šedá</t>
  </si>
  <si>
    <t>-600348010</t>
  </si>
  <si>
    <t>13</t>
  </si>
  <si>
    <t>7431211161</t>
  </si>
  <si>
    <t>Mtž trubka pancéřová D 50 mm pevně uložená do tuhých plast krabic</t>
  </si>
  <si>
    <t>-1354257844</t>
  </si>
  <si>
    <t>14</t>
  </si>
  <si>
    <t>203200111</t>
  </si>
  <si>
    <t>Trubka ohebná KOPOFLEX 50 (KF 09050_BA)</t>
  </si>
  <si>
    <t>-1826711647</t>
  </si>
  <si>
    <t>15</t>
  </si>
  <si>
    <t>743411311</t>
  </si>
  <si>
    <t>Montáž krabice nástěnná plastová kruhová typ KU68/2-1902, KO97</t>
  </si>
  <si>
    <t>-2002693228</t>
  </si>
  <si>
    <t>10.074.803</t>
  </si>
  <si>
    <t>Krabice KU 68-1903</t>
  </si>
  <si>
    <t>831238315</t>
  </si>
  <si>
    <t>17</t>
  </si>
  <si>
    <t>743419130</t>
  </si>
  <si>
    <t>Otevření nebo uzavření krabice víčkem na 4 šrouby</t>
  </si>
  <si>
    <t>-406321313</t>
  </si>
  <si>
    <t>18</t>
  </si>
  <si>
    <t>743552122</t>
  </si>
  <si>
    <t>Montáž žlab kovový typ Mars, ZPA šířky do 100 mm bez víka</t>
  </si>
  <si>
    <t>-2093570151</t>
  </si>
  <si>
    <t>19</t>
  </si>
  <si>
    <t>345754920</t>
  </si>
  <si>
    <t>Kabelový žlab neděrovaný NIXKZN 50X62_IX galv.zinek včetně držáků, spojek s přínýtovaným víkem-změřit na stavbě</t>
  </si>
  <si>
    <t>227950587</t>
  </si>
  <si>
    <t>749</t>
  </si>
  <si>
    <t>Elektromontáže - ostatní práce a konstrukce</t>
  </si>
  <si>
    <t>20</t>
  </si>
  <si>
    <t>741990041</t>
  </si>
  <si>
    <t>Montáž tabulka výstražná a označovací pro rozvodny</t>
  </si>
  <si>
    <t>-1639375084</t>
  </si>
  <si>
    <t>Práce a dodávky M</t>
  </si>
  <si>
    <t>21-M</t>
  </si>
  <si>
    <t>21</t>
  </si>
  <si>
    <t>210010324</t>
  </si>
  <si>
    <t>Montáž rozvodek zapuštěných plastových čtyřhranných typ KT 250 bez svorkovnic</t>
  </si>
  <si>
    <t>-1475329146</t>
  </si>
  <si>
    <t>22</t>
  </si>
  <si>
    <t>3457154405</t>
  </si>
  <si>
    <t xml:space="preserve">Rozvodnice KT250_x000D_
</t>
  </si>
  <si>
    <t>128</t>
  </si>
  <si>
    <t>-1521854289</t>
  </si>
  <si>
    <t>23</t>
  </si>
  <si>
    <t>210100014</t>
  </si>
  <si>
    <t>Připojení bojler</t>
  </si>
  <si>
    <t>1169867402</t>
  </si>
  <si>
    <t>24</t>
  </si>
  <si>
    <t>210220451</t>
  </si>
  <si>
    <t>Montáž vedení hromosvodné - ochranného pospojování volně nebo pod omítku</t>
  </si>
  <si>
    <t>-57014546</t>
  </si>
  <si>
    <t>25</t>
  </si>
  <si>
    <t>10180161</t>
  </si>
  <si>
    <t>VODIC CYY 6 ZELENOZLUTY</t>
  </si>
  <si>
    <t>370036114</t>
  </si>
  <si>
    <t>26</t>
  </si>
  <si>
    <t>-1348187819</t>
  </si>
  <si>
    <t>27</t>
  </si>
  <si>
    <t>10100175</t>
  </si>
  <si>
    <t>VODIC CYY 2,5 ZELENOZLUTA</t>
  </si>
  <si>
    <t>523652942</t>
  </si>
  <si>
    <t>28</t>
  </si>
  <si>
    <t>210220451.1</t>
  </si>
  <si>
    <t>-1050252693</t>
  </si>
  <si>
    <t>29</t>
  </si>
  <si>
    <t>341421600.1</t>
  </si>
  <si>
    <t>CYA 25 ZŽ Vodič H07V-K 25 ohebný zelenožlutý</t>
  </si>
  <si>
    <t>789933296</t>
  </si>
  <si>
    <t>30</t>
  </si>
  <si>
    <t>210800007</t>
  </si>
  <si>
    <t>Montáž měděných vodičů CYY, CMA, CY, CYA, HO5V, HO7V 25 až 35 mm2 pod omítku ve stěně</t>
  </si>
  <si>
    <t>1323968694</t>
  </si>
  <si>
    <t>31</t>
  </si>
  <si>
    <t>3411162001</t>
  </si>
  <si>
    <t>kabel silový s Cu jádrem 1-CYKY 4x35 mm2 - změřit na stavbě</t>
  </si>
  <si>
    <t>754575691</t>
  </si>
  <si>
    <t>210802024</t>
  </si>
  <si>
    <t>Montáž měděných šňůr lehkých AO3VV,AO5,CGLG,CGLU,CMSM,CYLY,HO5 do 1 kV do 1,6 kg uložených volně</t>
  </si>
  <si>
    <t>-148716117</t>
  </si>
  <si>
    <t>33</t>
  </si>
  <si>
    <t>341432880</t>
  </si>
  <si>
    <t>Kabel H05VV-F, CYSY, 3x2,5 mm2, ohebný, bílý</t>
  </si>
  <si>
    <t>1120110652</t>
  </si>
  <si>
    <t>34</t>
  </si>
  <si>
    <t>210810013</t>
  </si>
  <si>
    <t>Montáž měděných kabelů CYKY, CYKYD, CYKYDY, NYM, NYY, YSLY 750 V 4x10mm2 uložených volně</t>
  </si>
  <si>
    <t>1960842426</t>
  </si>
  <si>
    <t>35</t>
  </si>
  <si>
    <t>10.048.218</t>
  </si>
  <si>
    <t>CYKY 4J10 (4Bx10)</t>
  </si>
  <si>
    <t>-1595048286</t>
  </si>
  <si>
    <t>36</t>
  </si>
  <si>
    <t>210810045</t>
  </si>
  <si>
    <t>Montáž měděných kabelů CYKY, CYKYD, CYKYDY, NYM, NYY, YSLY 750 V 3x1,5 mm2 uložených pevně</t>
  </si>
  <si>
    <t>-964682379</t>
  </si>
  <si>
    <t>37</t>
  </si>
  <si>
    <t>341110300</t>
  </si>
  <si>
    <t>kabel silový s Cu jádrem CYKY 3x1,5 mm2</t>
  </si>
  <si>
    <t>-472637709</t>
  </si>
  <si>
    <t>38</t>
  </si>
  <si>
    <t>210810046</t>
  </si>
  <si>
    <t>Montáž měděných kabelů CYKY, CYKYD, CYKYDY, NYM, NYY, YSLY 750 V 3x2,5 mm2 uložených pevně</t>
  </si>
  <si>
    <t>987811464</t>
  </si>
  <si>
    <t>39</t>
  </si>
  <si>
    <t>341110360</t>
  </si>
  <si>
    <t>kabel silový s Cu jádrem CYKY 3x2,5 mm2</t>
  </si>
  <si>
    <t>1587241347</t>
  </si>
  <si>
    <t>40</t>
  </si>
  <si>
    <t>86310004</t>
  </si>
  <si>
    <t>Přihlášky a revize odběrných míst ČEZ,EG.D</t>
  </si>
  <si>
    <t>-1817959017</t>
  </si>
  <si>
    <t>41</t>
  </si>
  <si>
    <t>PD</t>
  </si>
  <si>
    <t>Přesun dodávek</t>
  </si>
  <si>
    <t>900377624</t>
  </si>
  <si>
    <t>42</t>
  </si>
  <si>
    <t>PM</t>
  </si>
  <si>
    <t>Přidružený materiál</t>
  </si>
  <si>
    <t>843350529</t>
  </si>
  <si>
    <t>43</t>
  </si>
  <si>
    <t>PPV</t>
  </si>
  <si>
    <t>Podíl přidružených výkonů</t>
  </si>
  <si>
    <t>1669404895</t>
  </si>
  <si>
    <t>44</t>
  </si>
  <si>
    <t>ZV</t>
  </si>
  <si>
    <t>Zednické výpomoci</t>
  </si>
  <si>
    <t>-1522452027</t>
  </si>
  <si>
    <t>45</t>
  </si>
  <si>
    <t>345626930</t>
  </si>
  <si>
    <t>svorkovnice krabicová bezšroubová TYP017, 400 V, 2 vstupy, 2,5 mm2, 24 A</t>
  </si>
  <si>
    <t>1259197350</t>
  </si>
  <si>
    <t>46</t>
  </si>
  <si>
    <t>345626940</t>
  </si>
  <si>
    <t>svorkovnice krabicová bezšroubová TYP016, 400 V, 3 vstupy, 2,5 mm2, 24 A</t>
  </si>
  <si>
    <t>-1305209322</t>
  </si>
  <si>
    <t>47</t>
  </si>
  <si>
    <t>345626950</t>
  </si>
  <si>
    <t>svorkovnice krabicová bezšroubová TYP018, 400 V, 4 vstupy, 2,5 mm2, 24 A</t>
  </si>
  <si>
    <t>-144802968</t>
  </si>
  <si>
    <t>48</t>
  </si>
  <si>
    <t>345626960</t>
  </si>
  <si>
    <t>svorkovnice krabicová bezšroubová TYP015, 400 V, 5 vstupů, 2,5 mm2, 24 A</t>
  </si>
  <si>
    <t>-68259836</t>
  </si>
  <si>
    <t>36-M</t>
  </si>
  <si>
    <t>Montáž prov.,měř. a regul. zařízení</t>
  </si>
  <si>
    <t>49</t>
  </si>
  <si>
    <t>360020611</t>
  </si>
  <si>
    <t>Vyvrtání otvoru v betonovém zdivu do 450 mm, průměru 30 mm</t>
  </si>
  <si>
    <t>1607739309</t>
  </si>
  <si>
    <t>50</t>
  </si>
  <si>
    <t>360020611.2</t>
  </si>
  <si>
    <t>Vyvrtání otvoru v betonovém zdivu do 200 mm, průměru 30 mm</t>
  </si>
  <si>
    <t>-1855843701</t>
  </si>
  <si>
    <t>51</t>
  </si>
  <si>
    <t>360020612</t>
  </si>
  <si>
    <t>Vyvrtání otvoru v betonovém zdivu do 700 mm, průměru 50 mm</t>
  </si>
  <si>
    <t>-1408087949</t>
  </si>
  <si>
    <t>46-M</t>
  </si>
  <si>
    <t>Zemní práce při extr.mont.pracích</t>
  </si>
  <si>
    <t>52</t>
  </si>
  <si>
    <t>460600061</t>
  </si>
  <si>
    <t>Odvoz suti a vybouraných hmot</t>
  </si>
  <si>
    <t>-643590409</t>
  </si>
  <si>
    <t>53</t>
  </si>
  <si>
    <t>460680592</t>
  </si>
  <si>
    <t>Vysekání rýh pro montáž trubek a kabelů v cihelných zdech hloubky do 5 cm a šířky do 5 cm</t>
  </si>
  <si>
    <t>1593071448</t>
  </si>
  <si>
    <t>54</t>
  </si>
  <si>
    <t>460680593</t>
  </si>
  <si>
    <t>Vysekání rýh pro montáž trubek a kabelů v cihelných zdech hloubky do 5 cm a šířky do 7 cm</t>
  </si>
  <si>
    <t>-215358468</t>
  </si>
  <si>
    <t>55</t>
  </si>
  <si>
    <t>460680594</t>
  </si>
  <si>
    <t>Vysekání rýh pro montáž trubek a kabelů v cihelných zdech hloubky do 5 cm a šířky do 10 cm</t>
  </si>
  <si>
    <t>1795368936</t>
  </si>
  <si>
    <t>56</t>
  </si>
  <si>
    <t>460680604</t>
  </si>
  <si>
    <t>Vysekání rýh pro montáž trubek a kabelů v cihelných zdech hloubky do 7 cm a šířky do 10 cm</t>
  </si>
  <si>
    <t>-23701450</t>
  </si>
  <si>
    <t>57</t>
  </si>
  <si>
    <t>460690032.1</t>
  </si>
  <si>
    <t>Osazení hmoždinek včetně vyvrtání otvoru ve stěnách cihelných průměru do 12 mm</t>
  </si>
  <si>
    <t>-1780315455</t>
  </si>
  <si>
    <t>58</t>
  </si>
  <si>
    <t>562810820.1</t>
  </si>
  <si>
    <t>hmoždinka HL 10+vrut</t>
  </si>
  <si>
    <t>tis kus</t>
  </si>
  <si>
    <t>962285203</t>
  </si>
  <si>
    <t>59</t>
  </si>
  <si>
    <t>941955003R00.1</t>
  </si>
  <si>
    <t>Pronájem lešení lehké pomocné, výška podlahy do 2,5 m 2ks</t>
  </si>
  <si>
    <t>den</t>
  </si>
  <si>
    <t>959421705</t>
  </si>
  <si>
    <t>60</t>
  </si>
  <si>
    <t>460903316</t>
  </si>
  <si>
    <t>Zazdění skříní nn bez koncového dílu hl do 30 cm, v 180 cm a š do 100 cm</t>
  </si>
  <si>
    <t>-315700833</t>
  </si>
  <si>
    <t>Hodinové zúčtovací sazby</t>
  </si>
  <si>
    <t>HZS2222</t>
  </si>
  <si>
    <t>Hodinová zúčtovací sazba elektrikář - připojení na stávající elektroinstalaci, úprava stávajících rozvaděčů RB pro přidání jističů, připojení nového přívodu, přepojení stávající provozovny</t>
  </si>
  <si>
    <t>512</t>
  </si>
  <si>
    <t>1901300743</t>
  </si>
  <si>
    <t>VRN</t>
  </si>
  <si>
    <t>Vedlejší rozpočtové náklady</t>
  </si>
  <si>
    <t>VRN1</t>
  </si>
  <si>
    <t>Průzkumné, geodetické a projektové práce</t>
  </si>
  <si>
    <t>62</t>
  </si>
  <si>
    <t>013254000</t>
  </si>
  <si>
    <t>Dokumentace skutečného provedení stavby</t>
  </si>
  <si>
    <t>1024</t>
  </si>
  <si>
    <t>-38267966</t>
  </si>
  <si>
    <t>VRN3</t>
  </si>
  <si>
    <t>Zařízení staveniště</t>
  </si>
  <si>
    <t>63</t>
  </si>
  <si>
    <t>032903000</t>
  </si>
  <si>
    <t>Náklady na provoz a údržbu vybavení staveniště</t>
  </si>
  <si>
    <t>-1183514172</t>
  </si>
  <si>
    <t>VRN4</t>
  </si>
  <si>
    <t>Inženýrská činnost</t>
  </si>
  <si>
    <t>049103000</t>
  </si>
  <si>
    <t>Náklady vzniklé v souvislosti s realizací stavby</t>
  </si>
  <si>
    <t>-1837556134</t>
  </si>
  <si>
    <t>723191104R00</t>
  </si>
  <si>
    <t>soubor</t>
  </si>
  <si>
    <t>Odpojení a zpětné připoíjení na plynovodní vedení, včetně utavření,odvětrání a zpětné kontroly těsnosti</t>
  </si>
  <si>
    <t>REKAPITULACE ROZPOČTU</t>
  </si>
  <si>
    <t xml:space="preserve">Stavba: </t>
  </si>
  <si>
    <t xml:space="preserve">Objekt: </t>
  </si>
  <si>
    <t>Zpracoval:</t>
  </si>
  <si>
    <t xml:space="preserve">Část: </t>
  </si>
  <si>
    <t xml:space="preserve">Zhotovitel: </t>
  </si>
  <si>
    <t>Kód položky</t>
  </si>
  <si>
    <t>Celkem bez DPH:</t>
  </si>
  <si>
    <t>ROZPOČET</t>
  </si>
  <si>
    <t>Pozice</t>
  </si>
  <si>
    <t>Popis zařízení</t>
  </si>
  <si>
    <t>výrobce / dodavatel</t>
  </si>
  <si>
    <t xml:space="preserve">Počet </t>
  </si>
  <si>
    <t>M a t e r i á l</t>
  </si>
  <si>
    <t>P r á c e</t>
  </si>
  <si>
    <t>Cena</t>
  </si>
  <si>
    <t>Kč/ks</t>
  </si>
  <si>
    <t>Kč</t>
  </si>
  <si>
    <t>Zařízení MaR</t>
  </si>
  <si>
    <t>01-01/PF1</t>
  </si>
  <si>
    <t>Poruchové světlo s červeným pruhem 230V/60W</t>
  </si>
  <si>
    <t>dodávka MaR</t>
  </si>
  <si>
    <t>01-01/SF1</t>
  </si>
  <si>
    <t>XALK178</t>
  </si>
  <si>
    <t>Hřibové tlačítko 40mm RU, pro odblokování otočit</t>
  </si>
  <si>
    <t>01-01/BL1</t>
  </si>
  <si>
    <t>PS 2 - 5m</t>
  </si>
  <si>
    <t>Snímač zaplavení včetně vyhodnocovacího relé. Napájení 230 V st +6 -10%. Zatížení kontaktů relé 250 V / 5 A (vyhodnocovací relé je v položce mat. MaR v rozváděči). Včetně veškerého montážního příslušenství.
Dodávka a montáž do provozuschopného stavu.</t>
  </si>
  <si>
    <t>Mave</t>
  </si>
  <si>
    <t>01-01/BT1</t>
  </si>
  <si>
    <t>61126 + 405961014816 + 405061221216</t>
  </si>
  <si>
    <t>"Regulátor teploty kapilárový průmyslový s rozsahem +30 až +90°C,délka kapiláry 1,6 metru, včetně nerezové ochranné jímky L=135mm, návarku a veškerého příslušenství. Dodávka a montáž do provozuschopného stavu."</t>
  </si>
  <si>
    <t>ZPA Ústí</t>
  </si>
  <si>
    <t>01-01/BT2</t>
  </si>
  <si>
    <t>Regulátor teploty kapilárový průmyslový s rozsahem +30 až +90°C,délka kapiláry 1,6 metru, včetně nerezové ochranné jímky L=135mm, návarku a veškerého příslušenství. Dodávka a montáž do provozuschopného stavu</t>
  </si>
  <si>
    <t>01-01/BQ1</t>
  </si>
  <si>
    <t>GC20PK</t>
  </si>
  <si>
    <t>Dvoustavový detektor výskytu ZP, připojení přes konektor, kalibrovat na zemní plyn , napájení 10-16Vss, provoz +5...+45°C. Dodávka a montáž do provozuschopného stavu.</t>
  </si>
  <si>
    <t>JTO</t>
  </si>
  <si>
    <t>01-01/BQ2</t>
  </si>
  <si>
    <t>GIC40N</t>
  </si>
  <si>
    <t xml:space="preserve">Třístupňový detektor  CO, napájení 12 nebo 24 VDC (přerušení propojky), proud 50mA, výstupní signál otevřený kolektor 60V=/0,3A (tovární  nastavení 100 ppm pro stupeň III, 50 ppm pro stupeň II a 30 ppm pro stupeň I), max. měřící rozsah 250ppm, pomocný výstup pro signalizaci poruchy (kontakt max.60V=/1A). Dodávka a montáž do provozuschopného stavu. </t>
  </si>
  <si>
    <t>01-01/BP1</t>
  </si>
  <si>
    <t>KPI 35 + kryt IP 55</t>
  </si>
  <si>
    <t>Tlakový snímač, -0,2 až 8 bar, difer 0,5 až 2 bar, max. tlak 18 bar, připojení G 1/4A vč. krytu pro zvýšení krytí na IP 55, teplota okolí -40 °C až 65 °C. Dodávka a montáž do provozuschopného stavu.</t>
  </si>
  <si>
    <t>Danfoss</t>
  </si>
  <si>
    <t>Návarek pro snímač tlaku G1/4".
Dodávka MaR, montáž dodávkou ÚT.</t>
  </si>
  <si>
    <t>Uzavírací kohout s odvzdušněním pro připojení snímače tlaku.
Dodávka MaR, montáž dodávkou ÚT.</t>
  </si>
  <si>
    <t xml:space="preserve">01-02/EM1 </t>
  </si>
  <si>
    <t>Elektrické připojení napájení kotle 230V, ovládání kotle signálem 0-10V, povolení chodu, signalizace chodu a poruchy do nadřazeného systému - připojení.
(zařízení dodávkou ÚT)</t>
  </si>
  <si>
    <t>Dodávka MaR</t>
  </si>
  <si>
    <t xml:space="preserve">01-02/EM2 </t>
  </si>
  <si>
    <t>01-02/BT1</t>
  </si>
  <si>
    <t>NS121-120</t>
  </si>
  <si>
    <t>Ponorné teplotní čidlo Ni1000/6180 - se stonkem 120mm, -30 ... +150 ° C 
Dodávka a montáž do provozuschopného stavu.</t>
  </si>
  <si>
    <t>Sensit</t>
  </si>
  <si>
    <t>Návarek G1/2" Dodávka MaR, montáž dodávkou ÚT.</t>
  </si>
  <si>
    <t>Jímka L=100mm, G1/2 Dodávka MaR, montáž dodávkou ÚT.</t>
  </si>
  <si>
    <t>01-02/BT2</t>
  </si>
  <si>
    <t>01-02/BT3</t>
  </si>
  <si>
    <t>01-02/BT4</t>
  </si>
  <si>
    <t>01-02/BT5</t>
  </si>
  <si>
    <t>NS 111A</t>
  </si>
  <si>
    <t>Venkovní teplotní čidlo Ni1000/6180 , -30 ... +100 ° C, IP65, včetně kompletnho příslušenství pro montáž. Dodávka a montáž do provozuschopného stavu.</t>
  </si>
  <si>
    <t>01-03/BT1</t>
  </si>
  <si>
    <t>NS121-240</t>
  </si>
  <si>
    <t>Ponorné teplotní čidlo Ni1000/6180 - se stonkem 240mm, -30 ... +150 ° C 
Dodávka a montáž do provozuschopného stavu.</t>
  </si>
  <si>
    <t>Ochranná jímka 220mm, G1/2'ˇ
Dodávka MaR, montáž dodávkou ÚT.</t>
  </si>
  <si>
    <t>01-03/BT2</t>
  </si>
  <si>
    <t>01-04/MA1</t>
  </si>
  <si>
    <t>Připojení oběhového ToV čerpadla,  230V, 0,009kW, 0,09A, včetně ovládání a signalizace provozních a poruchových stavů. Dodávka ÚT.</t>
  </si>
  <si>
    <t>Dodávka technolgie</t>
  </si>
  <si>
    <t>01-04/BT1</t>
  </si>
  <si>
    <t>01-05/MA1</t>
  </si>
  <si>
    <t>Připojení oběhového ToV čerpadla,  230V, 0,005kW, 0,09A, včetně ovládání a signalizace provozních a poruchových stavů. Dodávka ÚT.</t>
  </si>
  <si>
    <t>01-05/BT1</t>
  </si>
  <si>
    <t>01-06/MA1</t>
  </si>
  <si>
    <t>QBE2003-P-10</t>
  </si>
  <si>
    <t>Snímač tlaku analog., 0-10bar, 3-vodič 0-10V, Un 24VDC,  Dodávka a montáž do provozuschopného stavu</t>
  </si>
  <si>
    <t>Siemens</t>
  </si>
  <si>
    <t>Návarek pro snímač tlaku G 1/2.
Dodávka MaR, montáž dodávkou ÚT.</t>
  </si>
  <si>
    <t xml:space="preserve">Demontáže </t>
  </si>
  <si>
    <t xml:space="preserve">Demontáž a odpojení stávajícího rozváděče </t>
  </si>
  <si>
    <t>MaR</t>
  </si>
  <si>
    <t>El. odpojení stávajících periferií Mar</t>
  </si>
  <si>
    <t>El. odpojení stávajích plynových kotlů</t>
  </si>
  <si>
    <t>Stažení nepotřebné kabeláže</t>
  </si>
  <si>
    <t>Materiál MaR umístěný v rozváděči</t>
  </si>
  <si>
    <t>RVH-12V</t>
  </si>
  <si>
    <t>Relé pro kontrolu hladiny, připojení pro tři sondy, napájení 230V nebo 12-24V AC/DC, 4VA</t>
  </si>
  <si>
    <t>Elektrocom</t>
  </si>
  <si>
    <t>NZ34-DIN</t>
  </si>
  <si>
    <t>Napájecí zdroj pro detektor plynu, provedení na DIN lištu, napájecí napětí 230V/16VA, výstup 12V</t>
  </si>
  <si>
    <t>Řídicí systém umístěný v rozváděči</t>
  </si>
  <si>
    <t>750-891</t>
  </si>
  <si>
    <t>CPU jednotka s rozhraním ETHERNET 10/100Mbs, Ethernet, 2x RJ45</t>
  </si>
  <si>
    <t>Wago</t>
  </si>
  <si>
    <t>750-1405</t>
  </si>
  <si>
    <t>1405, modul DI, 16DI, 24V=</t>
  </si>
  <si>
    <t>750-1504</t>
  </si>
  <si>
    <t>16-Channel Digital Output Module 24 V DC</t>
  </si>
  <si>
    <t>750-451</t>
  </si>
  <si>
    <t>8-Channel Analog Imput Module for RTDs</t>
  </si>
  <si>
    <t>750-497</t>
  </si>
  <si>
    <t>8-Channel Analog Imput Module, 0 ... 10V/+-10V</t>
  </si>
  <si>
    <t>750-597</t>
  </si>
  <si>
    <t>8 analogových výstupů (2-vodiče), 0-10V/+-10V, konfigurovatelné</t>
  </si>
  <si>
    <t>750-600</t>
  </si>
  <si>
    <t>End Module</t>
  </si>
  <si>
    <t>MT 8071iE</t>
  </si>
  <si>
    <t>7 “  LCD TFT barevný display (65 536 barev), dotyková obrazovka,rozlišení obrazovky 800 x 480, 3x sériový port, 1xEthernet, 1xUSB 2.0, 1xUSB 1.1, slot pro SD kartu</t>
  </si>
  <si>
    <t xml:space="preserve">RB912R-2nD-LTm&amp;R11e-LTE </t>
  </si>
  <si>
    <t>Bezdrátový LTE router, 2x Ethernet 10/100, 1x USB-B, 2x RS232/485, 2x SIM,GPS, montáž na panel šrouby, napájení 8-30V DC (PoE, adaptér nebo přímo dvouvodič), max. příkon 9W, krytí IP 54, interní anténa.</t>
  </si>
  <si>
    <t xml:space="preserve">MikroTik </t>
  </si>
  <si>
    <t xml:space="preserve">Rozváděč </t>
  </si>
  <si>
    <t>Nástěný rozváděč 800x1200x300 (š x v x h), IP 54, ochrana dle ČSN 33 2000-4-41 automatickým odpojením vadné části v síti TN-S, barva RAL 7035, montážní deska</t>
  </si>
  <si>
    <t>Dodávka
 a montáž MaR</t>
  </si>
  <si>
    <t>Další příslušenství rozvaděče: 1x bezpečnostní trafo 230/24VAC-5A, zdroj 230V/24VDC-8A, 1xservisní zásuvka 230V/16A, 5x1f jistič, přepěťová ochrana 1 a 2 stupně, přepěťová ochrana 3.. st. s VF filtrem, osvětlení rozváděče, koncový snímač dveří.</t>
  </si>
  <si>
    <t>Hlavní vypínač/jistič s ručním ovládáním na dveře, napěťovou spouští a veškerým příslušenstvím (připojení, ovládání), In=25A.</t>
  </si>
  <si>
    <t>Obvod pro připojení optické a akustické signalizace poruchy
Složení: 2x pomocné relé, 2x jistič, svorky</t>
  </si>
  <si>
    <t>Obvod nouzového odstavení technologie tlačítky C-Stop                                                               Složení: 1x tlačítko hřibové s aretací + 1x kontakt, signalizace do řídícího systému, 1 x pomocné relé,  kompletní připojení vč. svorek, kabelových ucpávek a upevň. Materiálu</t>
  </si>
  <si>
    <t>Obvod pro zavedení analogového vstupu do řídícího systému, kompletní připojení vč. svorek, kabelových ucpávek, rozpojovacích svorek s pojistkou a upevň. materiálu, vstupy ze svorek do řídícího systému vedeny stíněnými vodiči</t>
  </si>
  <si>
    <t>Obvod signalizace z kontaktních snímačů
Složení: 1 x pomocné relé, 1x signalizace do řídícího systému, kompletní připojení vč. svorek, kabelových ucpávek a upevň. materiálu</t>
  </si>
  <si>
    <t>Obvod pro motor čerpadla,  230 VAC do 0,5kW                                                                      
Složení: 3 x pomocné relé, 1x motorový spouštěč s pomocným kontaktem, 1x stykač, 1x přepínač "AUT-0-RUČ", sign. do řídícího systému,2x signálka, kompletní připojení vč. svorek, kabelových ucpávek a upevň. materiálu.</t>
  </si>
  <si>
    <t>Obvod pro čidlo úniku plynu                                                                                                  Složení: 1x jistič, 2 x pomocné relé, kompletní připojení vč. svorek, kabelových ucpávek a upevň. materiálu.</t>
  </si>
  <si>
    <t>Obvod pro řízení havarijního uzávěru plynu                                                                                                  Složení: 1 x pomocné relé, 1x jistič, kompletní připojení vč. svorek, kabelových ucpávek a upevň. materiálu.</t>
  </si>
  <si>
    <t>Obvod pro povrchovou zásuvku napájení kotle. Složení: 1 x jistič,  1x stykač, 1 x signalizace do řídícího systému</t>
  </si>
  <si>
    <t>Obvod pro kaskádní řízení kotle 0-10V, včetně zpětné poruchové signalizace. Složení: 2x relé, 2x signalizace do řídicího systému, kompletní připojení vč. Svorek, kabelových ucpávek a upevň. Materiálu</t>
  </si>
  <si>
    <t>Silový vývod . Složení: 1 x jistič, 1 x signalizace do řídícího systému</t>
  </si>
  <si>
    <t>dod. MaR</t>
  </si>
  <si>
    <t>Řídící systém umístěný v rozváděči</t>
  </si>
  <si>
    <t>Drobný instalační materiál</t>
  </si>
  <si>
    <t>Výroba rozváděče</t>
  </si>
  <si>
    <t>Kabely</t>
  </si>
  <si>
    <t>CYKY-J 5x4</t>
  </si>
  <si>
    <t>Kabel s PVC izolací, pevně zem/vzduch, odol. plameni/UV</t>
  </si>
  <si>
    <t>CYKY-J 3x1,5</t>
  </si>
  <si>
    <t>JYTY 4x1</t>
  </si>
  <si>
    <t>Kabel s PVC izolací, pevně mezi říd./aut. systémy, stíněný, odol. plameni</t>
  </si>
  <si>
    <t>JYTY 7x1</t>
  </si>
  <si>
    <t>ŽZ vodič CY 6mm</t>
  </si>
  <si>
    <t>Elektroinstalační materiál</t>
  </si>
  <si>
    <t>Žárově zinkovaný drátěný kabelový žlab  60/200</t>
  </si>
  <si>
    <t xml:space="preserve">Drátěný kabelový žlab kovový, žárově zinkovaný 60x200, včetně tvarových dílů vík, podpěr a montážního příslušenství!  </t>
  </si>
  <si>
    <t>Kopos Kolín</t>
  </si>
  <si>
    <t>LV40x20</t>
  </si>
  <si>
    <t>Lišta vkládací včetně příslušenství</t>
  </si>
  <si>
    <t>LV40x40</t>
  </si>
  <si>
    <t>Instalační trubka plastová, ohebná průměr 25mm, včetně úchytného materiálu a veškerého montážního příslušenství</t>
  </si>
  <si>
    <t>Elektroinstalační trubka šedá průměr 20mm, včetně kolen vývodek a úchytného materiálu</t>
  </si>
  <si>
    <t>El. Inst. Krabice</t>
  </si>
  <si>
    <t>Elektroinstalační svorkovnicová krabice</t>
  </si>
  <si>
    <t>Služby</t>
  </si>
  <si>
    <t>Zpracování výrobní dokumentace</t>
  </si>
  <si>
    <t>Koordinace MaR a ostatní technologie</t>
  </si>
  <si>
    <t>Softwarové vybavení řídícího systému</t>
  </si>
  <si>
    <t>skutečný počet I/O je 40ks místo 96</t>
  </si>
  <si>
    <t>Softwarové vybavení operátorského panelu</t>
  </si>
  <si>
    <t>Doplnění software operátorského inženýrského pracoviště (grafická schémata, generování adres)</t>
  </si>
  <si>
    <t>Doplnění software operátorsko inženýrského pracoviště (zpracování dat do bilancí a provozního deníku)</t>
  </si>
  <si>
    <t>Software pro realizaci datového přenosu</t>
  </si>
  <si>
    <t>Oživení vstupů/výstupů, včetně odladění software na stavbě</t>
  </si>
  <si>
    <t>Výchozí revize elektrických zařízení</t>
  </si>
  <si>
    <t>Funkční zkoušky, uvedení do provozu</t>
  </si>
  <si>
    <t>Komplexní zkoušky</t>
  </si>
  <si>
    <t>Zkušební provoz</t>
  </si>
  <si>
    <t>Zaškolení personálu obsluhy a údržby</t>
  </si>
  <si>
    <t>Vyhotovení dokumentace skutečného stavu, návodu pro obsluhu a podkladů pro provozní řád</t>
  </si>
  <si>
    <t>Celkové režijní náklady ( montážní plošiny, lešení, služby, ... )</t>
  </si>
  <si>
    <t>Likvidace demontovaného odpadu</t>
  </si>
  <si>
    <t>4. 3. 2024</t>
  </si>
  <si>
    <t>Položkový rozpočet  - nabídka zhotovitele</t>
  </si>
  <si>
    <t>BD-Betlémská 275-Tábor-plyn.kotelna</t>
  </si>
  <si>
    <t>Měření a regulace</t>
  </si>
  <si>
    <t>- žlutě označené buňky jen oznamuji že jsou výsledkem jiných buněk nebo listů nevyplňují se . Po vyplnění patřičných odkazů se rovněž odbarví</t>
  </si>
  <si>
    <t>Armatury (ref. TA Hydronics</t>
  </si>
  <si>
    <t>STAD bez vypouštění)</t>
  </si>
  <si>
    <t>Čerpadla (ref. Grundfos</t>
  </si>
  <si>
    <t xml:space="preserve"> MAGNA 3)</t>
  </si>
  <si>
    <t>Kotle a zařízení (ref. Brilon</t>
  </si>
  <si>
    <t>Kondenzační kotel THISION)</t>
  </si>
  <si>
    <t>Tepelné izolace (ref. PAROC Hvac Section ALU Coat T (do 700 °C, L = 1,2 m)</t>
  </si>
  <si>
    <t>PAROC lamella 35 Mat AluCoat (pásy))</t>
  </si>
  <si>
    <t>Tepelné izolace (ref. PAROC Hvac Section AluCoat 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</si>
</sst>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"/>
    <numFmt numFmtId="165" formatCode="#,##0.00\ &quot;Kč&quot;"/>
    <numFmt numFmtId="166" formatCode="0.000"/>
    <numFmt numFmtId="167" formatCode="dd\.mm\.yyyy"/>
    <numFmt numFmtId="168" formatCode="#,##0.00%"/>
    <numFmt numFmtId="169" formatCode="#,##0.000"/>
    <numFmt numFmtId="170" formatCode="#,##0.0"/>
    <numFmt numFmtId="171" formatCode="0.0"/>
  </numFmts>
  <fonts count="6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10"/>
      <name val="Arial CE"/>
      <charset val="238"/>
    </font>
    <font>
      <sz val="18"/>
      <name val="Arial Black"/>
      <family val="2"/>
      <charset val="238"/>
    </font>
    <font>
      <sz val="10"/>
      <name val="Times New Roman CE"/>
      <family val="1"/>
      <charset val="238"/>
    </font>
    <font>
      <sz val="9"/>
      <name val="Times New Roman CE"/>
      <family val="1"/>
      <charset val="238"/>
    </font>
    <font>
      <b/>
      <sz val="10"/>
      <name val="Times New Roman CE"/>
      <charset val="238"/>
    </font>
    <font>
      <b/>
      <sz val="11"/>
      <name val="Times New Roman CE"/>
      <family val="1"/>
      <charset val="238"/>
    </font>
    <font>
      <b/>
      <sz val="14"/>
      <name val="Arial Black"/>
      <family val="2"/>
      <charset val="238"/>
    </font>
    <font>
      <b/>
      <sz val="10"/>
      <name val="Arial Black"/>
      <family val="2"/>
      <charset val="238"/>
    </font>
    <font>
      <sz val="10"/>
      <name val="Arial Black"/>
      <family val="2"/>
      <charset val="238"/>
    </font>
    <font>
      <sz val="12"/>
      <name val="Times New Roman CE"/>
      <family val="1"/>
      <charset val="238"/>
    </font>
    <font>
      <sz val="12"/>
      <name val="Arial Black"/>
      <family val="2"/>
      <charset val="238"/>
    </font>
    <font>
      <b/>
      <sz val="9"/>
      <name val="Times New Roman CE"/>
      <family val="1"/>
      <charset val="238"/>
    </font>
    <font>
      <b/>
      <sz val="9"/>
      <name val="Times New Roman CE"/>
      <charset val="238"/>
    </font>
    <font>
      <b/>
      <sz val="10"/>
      <name val="Times New Roman CE"/>
      <family val="1"/>
      <charset val="238"/>
    </font>
    <font>
      <sz val="8"/>
      <name val="Arial CE"/>
      <family val="2"/>
    </font>
    <font>
      <sz val="8"/>
      <color rgb="FF3366FF"/>
      <name val="Arial CE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10"/>
      <name val="Arial"/>
      <family val="2"/>
      <charset val="238"/>
    </font>
    <font>
      <sz val="14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1"/>
      <name val="Arial CE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</patternFill>
    </fill>
    <fill>
      <patternFill patternType="solid">
        <fgColor rgb="FFD2D2D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6">
    <xf numFmtId="0" fontId="0" fillId="0" borderId="0"/>
    <xf numFmtId="0" fontId="1" fillId="0" borderId="0"/>
    <xf numFmtId="0" fontId="33" fillId="0" borderId="0"/>
    <xf numFmtId="0" fontId="55" fillId="0" borderId="0"/>
    <xf numFmtId="0" fontId="19" fillId="0" borderId="0"/>
    <xf numFmtId="0" fontId="55" fillId="0" borderId="0"/>
  </cellStyleXfs>
  <cellXfs count="60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34" xfId="0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8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20" fillId="0" borderId="0" xfId="0" applyFont="1" applyAlignment="1">
      <alignment horizontal="left"/>
    </xf>
    <xf numFmtId="2" fontId="20" fillId="0" borderId="0" xfId="0" applyNumberFormat="1" applyFont="1" applyAlignment="1">
      <alignment horizontal="left" wrapText="1"/>
    </xf>
    <xf numFmtId="165" fontId="21" fillId="0" borderId="0" xfId="0" applyNumberFormat="1" applyFont="1"/>
    <xf numFmtId="4" fontId="22" fillId="0" borderId="0" xfId="0" applyNumberFormat="1" applyFont="1" applyAlignment="1">
      <alignment horizontal="right" vertical="top"/>
    </xf>
    <xf numFmtId="4" fontId="22" fillId="0" borderId="0" xfId="0" applyNumberFormat="1" applyFont="1" applyAlignment="1">
      <alignment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/>
    </xf>
    <xf numFmtId="0" fontId="24" fillId="0" borderId="0" xfId="0" applyFont="1"/>
    <xf numFmtId="165" fontId="24" fillId="0" borderId="0" xfId="0" applyNumberFormat="1" applyFont="1"/>
    <xf numFmtId="49" fontId="22" fillId="0" borderId="0" xfId="0" applyNumberFormat="1" applyFont="1" applyAlignment="1">
      <alignment vertical="top" wrapText="1"/>
    </xf>
    <xf numFmtId="49" fontId="2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horizontal="left" vertical="top" wrapText="1" indent="1"/>
    </xf>
    <xf numFmtId="49" fontId="22" fillId="0" borderId="0" xfId="0" applyNumberFormat="1" applyFont="1" applyAlignment="1">
      <alignment horizontal="center" vertical="top"/>
    </xf>
    <xf numFmtId="2" fontId="22" fillId="0" borderId="0" xfId="0" applyNumberFormat="1" applyFont="1" applyAlignment="1">
      <alignment wrapText="1"/>
    </xf>
    <xf numFmtId="49" fontId="22" fillId="0" borderId="0" xfId="0" applyNumberFormat="1" applyFont="1" applyAlignment="1">
      <alignment wrapText="1"/>
    </xf>
    <xf numFmtId="49" fontId="22" fillId="0" borderId="55" xfId="0" applyNumberFormat="1" applyFont="1" applyBorder="1" applyAlignment="1">
      <alignment horizontal="center" vertical="top" wrapText="1"/>
    </xf>
    <xf numFmtId="49" fontId="22" fillId="0" borderId="55" xfId="0" applyNumberFormat="1" applyFont="1" applyBorder="1" applyAlignment="1">
      <alignment horizontal="left" vertical="top" wrapText="1" indent="1"/>
    </xf>
    <xf numFmtId="49" fontId="22" fillId="0" borderId="55" xfId="0" applyNumberFormat="1" applyFont="1" applyBorder="1" applyAlignment="1">
      <alignment horizontal="center" vertical="top"/>
    </xf>
    <xf numFmtId="4" fontId="22" fillId="0" borderId="55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49" fontId="28" fillId="0" borderId="0" xfId="0" applyNumberFormat="1" applyFont="1" applyAlignment="1">
      <alignment wrapText="1"/>
    </xf>
    <xf numFmtId="166" fontId="29" fillId="0" borderId="0" xfId="0" applyNumberFormat="1" applyFont="1" applyAlignment="1">
      <alignment horizontal="left"/>
    </xf>
    <xf numFmtId="4" fontId="29" fillId="0" borderId="0" xfId="0" applyNumberFormat="1" applyFont="1" applyAlignment="1">
      <alignment horizontal="left"/>
    </xf>
    <xf numFmtId="4" fontId="28" fillId="0" borderId="0" xfId="0" applyNumberFormat="1" applyFont="1" applyAlignment="1">
      <alignment wrapText="1"/>
    </xf>
    <xf numFmtId="2" fontId="28" fillId="0" borderId="0" xfId="0" applyNumberFormat="1" applyFont="1" applyAlignment="1">
      <alignment wrapText="1"/>
    </xf>
    <xf numFmtId="49" fontId="30" fillId="0" borderId="36" xfId="0" applyNumberFormat="1" applyFont="1" applyBorder="1" applyAlignment="1">
      <alignment horizontal="center" vertical="center" wrapText="1"/>
    </xf>
    <xf numFmtId="49" fontId="30" fillId="0" borderId="18" xfId="0" applyNumberFormat="1" applyFont="1" applyBorder="1" applyAlignment="1">
      <alignment horizontal="center" vertical="center" wrapText="1"/>
    </xf>
    <xf numFmtId="4" fontId="30" fillId="0" borderId="18" xfId="0" applyNumberFormat="1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9" fontId="31" fillId="0" borderId="0" xfId="0" applyNumberFormat="1" applyFont="1" applyAlignment="1">
      <alignment wrapText="1"/>
    </xf>
    <xf numFmtId="49" fontId="31" fillId="0" borderId="56" xfId="0" applyNumberFormat="1" applyFont="1" applyBorder="1" applyAlignment="1">
      <alignment horizontal="center" vertical="top" wrapText="1"/>
    </xf>
    <xf numFmtId="49" fontId="31" fillId="0" borderId="57" xfId="0" applyNumberFormat="1" applyFont="1" applyBorder="1" applyAlignment="1">
      <alignment horizontal="center" vertical="top" wrapText="1"/>
    </xf>
    <xf numFmtId="49" fontId="31" fillId="0" borderId="57" xfId="0" applyNumberFormat="1" applyFont="1" applyBorder="1" applyAlignment="1">
      <alignment horizontal="left" vertical="top" wrapText="1" indent="1"/>
    </xf>
    <xf numFmtId="49" fontId="31" fillId="0" borderId="57" xfId="0" applyNumberFormat="1" applyFont="1" applyBorder="1" applyAlignment="1">
      <alignment horizontal="center" vertical="top"/>
    </xf>
    <xf numFmtId="4" fontId="31" fillId="0" borderId="57" xfId="0" applyNumberFormat="1" applyFont="1" applyBorder="1" applyAlignment="1">
      <alignment horizontal="right" vertical="top"/>
    </xf>
    <xf numFmtId="4" fontId="31" fillId="0" borderId="58" xfId="0" applyNumberFormat="1" applyFont="1" applyBorder="1" applyAlignment="1">
      <alignment horizontal="right" vertical="top"/>
    </xf>
    <xf numFmtId="4" fontId="31" fillId="0" borderId="0" xfId="0" applyNumberFormat="1" applyFont="1" applyAlignment="1">
      <alignment wrapText="1"/>
    </xf>
    <xf numFmtId="2" fontId="31" fillId="0" borderId="0" xfId="0" applyNumberFormat="1" applyFont="1" applyAlignment="1">
      <alignment wrapText="1"/>
    </xf>
    <xf numFmtId="49" fontId="31" fillId="0" borderId="59" xfId="0" applyNumberFormat="1" applyFont="1" applyBorder="1" applyAlignment="1">
      <alignment horizontal="center" wrapText="1"/>
    </xf>
    <xf numFmtId="49" fontId="31" fillId="0" borderId="60" xfId="0" applyNumberFormat="1" applyFont="1" applyBorder="1" applyAlignment="1">
      <alignment horizontal="center" wrapText="1"/>
    </xf>
    <xf numFmtId="49" fontId="31" fillId="0" borderId="60" xfId="0" applyNumberFormat="1" applyFont="1" applyBorder="1" applyAlignment="1">
      <alignment horizontal="left" wrapText="1" indent="1"/>
    </xf>
    <xf numFmtId="49" fontId="31" fillId="0" borderId="60" xfId="0" applyNumberFormat="1" applyFont="1" applyBorder="1" applyAlignment="1">
      <alignment horizontal="center"/>
    </xf>
    <xf numFmtId="4" fontId="31" fillId="0" borderId="60" xfId="0" applyNumberFormat="1" applyFont="1" applyBorder="1" applyAlignment="1">
      <alignment horizontal="right"/>
    </xf>
    <xf numFmtId="4" fontId="31" fillId="0" borderId="61" xfId="0" applyNumberFormat="1" applyFont="1" applyBorder="1" applyAlignment="1">
      <alignment horizontal="right"/>
    </xf>
    <xf numFmtId="49" fontId="22" fillId="0" borderId="59" xfId="0" applyNumberFormat="1" applyFont="1" applyBorder="1" applyAlignment="1">
      <alignment horizontal="center" wrapText="1"/>
    </xf>
    <xf numFmtId="49" fontId="22" fillId="0" borderId="60" xfId="0" applyNumberFormat="1" applyFont="1" applyBorder="1" applyAlignment="1">
      <alignment horizontal="center" wrapText="1"/>
    </xf>
    <xf numFmtId="49" fontId="22" fillId="0" borderId="60" xfId="0" applyNumberFormat="1" applyFont="1" applyBorder="1" applyAlignment="1">
      <alignment horizontal="left" wrapText="1" indent="1"/>
    </xf>
    <xf numFmtId="49" fontId="22" fillId="0" borderId="60" xfId="0" applyNumberFormat="1" applyFont="1" applyBorder="1" applyAlignment="1">
      <alignment horizontal="center"/>
    </xf>
    <xf numFmtId="4" fontId="22" fillId="0" borderId="60" xfId="0" applyNumberFormat="1" applyFont="1" applyBorder="1" applyAlignment="1">
      <alignment horizontal="right"/>
    </xf>
    <xf numFmtId="4" fontId="22" fillId="0" borderId="61" xfId="0" applyNumberFormat="1" applyFont="1" applyBorder="1" applyAlignment="1">
      <alignment horizontal="right"/>
    </xf>
    <xf numFmtId="49" fontId="22" fillId="0" borderId="62" xfId="0" applyNumberFormat="1" applyFont="1" applyBorder="1" applyAlignment="1">
      <alignment horizontal="center" wrapText="1"/>
    </xf>
    <xf numFmtId="49" fontId="22" fillId="0" borderId="63" xfId="0" applyNumberFormat="1" applyFont="1" applyBorder="1" applyAlignment="1">
      <alignment horizontal="center" wrapText="1"/>
    </xf>
    <xf numFmtId="49" fontId="22" fillId="0" borderId="63" xfId="0" applyNumberFormat="1" applyFont="1" applyBorder="1" applyAlignment="1">
      <alignment horizontal="left" wrapText="1" indent="1"/>
    </xf>
    <xf numFmtId="49" fontId="22" fillId="0" borderId="63" xfId="0" applyNumberFormat="1" applyFont="1" applyBorder="1" applyAlignment="1">
      <alignment horizontal="center"/>
    </xf>
    <xf numFmtId="4" fontId="22" fillId="0" borderId="63" xfId="0" applyNumberFormat="1" applyFont="1" applyBorder="1" applyAlignment="1">
      <alignment horizontal="right"/>
    </xf>
    <xf numFmtId="49" fontId="31" fillId="0" borderId="56" xfId="0" applyNumberFormat="1" applyFont="1" applyBorder="1" applyAlignment="1">
      <alignment horizontal="center" wrapText="1"/>
    </xf>
    <xf numFmtId="49" fontId="31" fillId="0" borderId="57" xfId="0" applyNumberFormat="1" applyFont="1" applyBorder="1" applyAlignment="1">
      <alignment horizontal="center" wrapText="1"/>
    </xf>
    <xf numFmtId="49" fontId="31" fillId="0" borderId="57" xfId="0" applyNumberFormat="1" applyFont="1" applyBorder="1" applyAlignment="1">
      <alignment horizontal="left" wrapText="1" indent="1"/>
    </xf>
    <xf numFmtId="49" fontId="31" fillId="0" borderId="57" xfId="0" applyNumberFormat="1" applyFont="1" applyBorder="1" applyAlignment="1">
      <alignment horizontal="center"/>
    </xf>
    <xf numFmtId="4" fontId="31" fillId="0" borderId="57" xfId="0" applyNumberFormat="1" applyFont="1" applyBorder="1" applyAlignment="1">
      <alignment horizontal="right"/>
    </xf>
    <xf numFmtId="49" fontId="22" fillId="0" borderId="64" xfId="0" applyNumberFormat="1" applyFont="1" applyBorder="1" applyAlignment="1">
      <alignment horizontal="center" wrapText="1"/>
    </xf>
    <xf numFmtId="49" fontId="22" fillId="0" borderId="65" xfId="0" applyNumberFormat="1" applyFont="1" applyBorder="1" applyAlignment="1">
      <alignment horizontal="center" wrapText="1"/>
    </xf>
    <xf numFmtId="49" fontId="22" fillId="0" borderId="65" xfId="0" applyNumberFormat="1" applyFont="1" applyBorder="1" applyAlignment="1">
      <alignment horizontal="left" wrapText="1" indent="1"/>
    </xf>
    <xf numFmtId="49" fontId="22" fillId="0" borderId="65" xfId="0" applyNumberFormat="1" applyFont="1" applyBorder="1" applyAlignment="1">
      <alignment horizontal="center"/>
    </xf>
    <xf numFmtId="49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right"/>
    </xf>
    <xf numFmtId="49" fontId="31" fillId="0" borderId="59" xfId="0" applyNumberFormat="1" applyFont="1" applyBorder="1" applyAlignment="1">
      <alignment horizontal="center" vertical="top" wrapText="1"/>
    </xf>
    <xf numFmtId="49" fontId="31" fillId="0" borderId="60" xfId="0" applyNumberFormat="1" applyFont="1" applyBorder="1" applyAlignment="1">
      <alignment horizontal="center" vertical="top" wrapText="1"/>
    </xf>
    <xf numFmtId="49" fontId="31" fillId="0" borderId="60" xfId="0" applyNumberFormat="1" applyFont="1" applyBorder="1" applyAlignment="1">
      <alignment horizontal="left" vertical="top" wrapText="1" indent="1"/>
    </xf>
    <xf numFmtId="49" fontId="31" fillId="0" borderId="60" xfId="0" applyNumberFormat="1" applyFont="1" applyBorder="1" applyAlignment="1">
      <alignment horizontal="center" vertical="top"/>
    </xf>
    <xf numFmtId="4" fontId="31" fillId="0" borderId="60" xfId="0" applyNumberFormat="1" applyFont="1" applyBorder="1" applyAlignment="1">
      <alignment horizontal="right" vertical="top"/>
    </xf>
    <xf numFmtId="4" fontId="31" fillId="0" borderId="61" xfId="0" applyNumberFormat="1" applyFont="1" applyBorder="1" applyAlignment="1">
      <alignment horizontal="right" vertical="top"/>
    </xf>
    <xf numFmtId="49" fontId="22" fillId="0" borderId="59" xfId="0" applyNumberFormat="1" applyFont="1" applyBorder="1" applyAlignment="1">
      <alignment horizontal="center" vertical="top" wrapText="1"/>
    </xf>
    <xf numFmtId="49" fontId="22" fillId="0" borderId="60" xfId="0" applyNumberFormat="1" applyFont="1" applyBorder="1" applyAlignment="1">
      <alignment horizontal="center" vertical="top" wrapText="1"/>
    </xf>
    <xf numFmtId="49" fontId="22" fillId="0" borderId="60" xfId="0" applyNumberFormat="1" applyFont="1" applyBorder="1" applyAlignment="1">
      <alignment horizontal="left" vertical="top" wrapText="1" indent="1"/>
    </xf>
    <xf numFmtId="49" fontId="22" fillId="0" borderId="60" xfId="0" applyNumberFormat="1" applyFont="1" applyBorder="1" applyAlignment="1">
      <alignment horizontal="center" vertical="top"/>
    </xf>
    <xf numFmtId="4" fontId="22" fillId="0" borderId="60" xfId="0" applyNumberFormat="1" applyFont="1" applyBorder="1" applyAlignment="1">
      <alignment horizontal="right" vertical="top"/>
    </xf>
    <xf numFmtId="49" fontId="31" fillId="0" borderId="0" xfId="0" applyNumberFormat="1" applyFont="1" applyAlignment="1">
      <alignment vertical="top" wrapText="1"/>
    </xf>
    <xf numFmtId="49" fontId="22" fillId="0" borderId="62" xfId="0" applyNumberFormat="1" applyFont="1" applyBorder="1" applyAlignment="1">
      <alignment horizontal="center" vertical="top" wrapText="1"/>
    </xf>
    <xf numFmtId="49" fontId="22" fillId="0" borderId="63" xfId="0" applyNumberFormat="1" applyFont="1" applyBorder="1" applyAlignment="1">
      <alignment horizontal="center" vertical="top" wrapText="1"/>
    </xf>
    <xf numFmtId="49" fontId="22" fillId="0" borderId="63" xfId="0" applyNumberFormat="1" applyFont="1" applyBorder="1" applyAlignment="1">
      <alignment horizontal="left" vertical="top" wrapText="1" indent="1"/>
    </xf>
    <xf numFmtId="49" fontId="22" fillId="0" borderId="63" xfId="0" applyNumberFormat="1" applyFont="1" applyBorder="1" applyAlignment="1">
      <alignment horizontal="center" vertical="top"/>
    </xf>
    <xf numFmtId="4" fontId="22" fillId="0" borderId="63" xfId="0" applyNumberFormat="1" applyFont="1" applyBorder="1" applyAlignment="1">
      <alignment horizontal="right" vertical="top"/>
    </xf>
    <xf numFmtId="49" fontId="22" fillId="0" borderId="64" xfId="0" applyNumberFormat="1" applyFont="1" applyBorder="1" applyAlignment="1">
      <alignment horizontal="center" vertical="top" wrapText="1"/>
    </xf>
    <xf numFmtId="49" fontId="22" fillId="0" borderId="65" xfId="0" applyNumberFormat="1" applyFont="1" applyBorder="1" applyAlignment="1">
      <alignment horizontal="center" vertical="top" wrapText="1"/>
    </xf>
    <xf numFmtId="49" fontId="22" fillId="0" borderId="65" xfId="0" applyNumberFormat="1" applyFont="1" applyBorder="1" applyAlignment="1">
      <alignment horizontal="left" vertical="top" wrapText="1" indent="1"/>
    </xf>
    <xf numFmtId="49" fontId="22" fillId="0" borderId="65" xfId="0" applyNumberFormat="1" applyFont="1" applyBorder="1" applyAlignment="1">
      <alignment horizontal="center" vertical="top"/>
    </xf>
    <xf numFmtId="49" fontId="32" fillId="0" borderId="18" xfId="0" applyNumberFormat="1" applyFont="1" applyBorder="1" applyAlignment="1">
      <alignment horizontal="left"/>
    </xf>
    <xf numFmtId="4" fontId="32" fillId="0" borderId="18" xfId="0" applyNumberFormat="1" applyFont="1" applyBorder="1" applyAlignment="1">
      <alignment horizontal="left"/>
    </xf>
    <xf numFmtId="4" fontId="32" fillId="0" borderId="18" xfId="0" applyNumberFormat="1" applyFont="1" applyBorder="1" applyAlignment="1">
      <alignment horizontal="right"/>
    </xf>
    <xf numFmtId="49" fontId="31" fillId="0" borderId="64" xfId="0" applyNumberFormat="1" applyFont="1" applyBorder="1" applyAlignment="1">
      <alignment horizontal="center" vertical="top" wrapText="1"/>
    </xf>
    <xf numFmtId="49" fontId="31" fillId="0" borderId="65" xfId="0" applyNumberFormat="1" applyFont="1" applyBorder="1" applyAlignment="1">
      <alignment horizontal="center" vertical="top" wrapText="1"/>
    </xf>
    <xf numFmtId="49" fontId="31" fillId="0" borderId="65" xfId="0" applyNumberFormat="1" applyFont="1" applyBorder="1" applyAlignment="1">
      <alignment horizontal="left" vertical="top" wrapText="1" indent="1"/>
    </xf>
    <xf numFmtId="49" fontId="31" fillId="0" borderId="65" xfId="0" applyNumberFormat="1" applyFont="1" applyBorder="1" applyAlignment="1">
      <alignment horizontal="center" vertical="top"/>
    </xf>
    <xf numFmtId="4" fontId="31" fillId="0" borderId="65" xfId="0" applyNumberFormat="1" applyFont="1" applyBorder="1" applyAlignment="1">
      <alignment horizontal="right" vertical="top"/>
    </xf>
    <xf numFmtId="4" fontId="31" fillId="0" borderId="66" xfId="0" applyNumberFormat="1" applyFont="1" applyBorder="1" applyAlignment="1">
      <alignment horizontal="right" vertical="top"/>
    </xf>
    <xf numFmtId="0" fontId="16" fillId="0" borderId="26" xfId="0" applyFont="1" applyBorder="1" applyAlignment="1">
      <alignment vertical="center"/>
    </xf>
    <xf numFmtId="0" fontId="16" fillId="0" borderId="33" xfId="0" applyFont="1" applyBorder="1" applyAlignment="1">
      <alignment horizontal="left" vertical="center" wrapText="1"/>
    </xf>
    <xf numFmtId="0" fontId="16" fillId="0" borderId="34" xfId="0" applyFont="1" applyBorder="1" applyAlignment="1">
      <alignment vertical="center" shrinkToFit="1"/>
    </xf>
    <xf numFmtId="4" fontId="16" fillId="7" borderId="33" xfId="0" applyNumberFormat="1" applyFont="1" applyFill="1" applyBorder="1" applyAlignment="1" applyProtection="1">
      <alignment vertical="center" shrinkToFit="1"/>
      <protection locked="0"/>
    </xf>
    <xf numFmtId="4" fontId="16" fillId="0" borderId="33" xfId="0" applyNumberFormat="1" applyFont="1" applyBorder="1" applyAlignment="1">
      <alignment vertical="center" shrinkToFit="1"/>
    </xf>
    <xf numFmtId="0" fontId="16" fillId="0" borderId="33" xfId="0" applyFont="1" applyBorder="1" applyAlignment="1">
      <alignment vertical="center" shrinkToFit="1"/>
    </xf>
    <xf numFmtId="0" fontId="16" fillId="0" borderId="26" xfId="0" applyFont="1" applyBorder="1" applyAlignment="1">
      <alignment vertical="center" shrinkToFi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4" fontId="16" fillId="4" borderId="33" xfId="0" applyNumberFormat="1" applyFont="1" applyFill="1" applyBorder="1" applyAlignment="1" applyProtection="1">
      <alignment vertical="center" shrinkToFit="1"/>
      <protection locked="0"/>
    </xf>
    <xf numFmtId="0" fontId="16" fillId="0" borderId="33" xfId="0" applyFont="1" applyBorder="1" applyAlignment="1">
      <alignment vertical="center" wrapText="1"/>
    </xf>
    <xf numFmtId="4" fontId="22" fillId="8" borderId="60" xfId="0" applyNumberFormat="1" applyFont="1" applyFill="1" applyBorder="1" applyAlignment="1">
      <alignment horizontal="right"/>
    </xf>
    <xf numFmtId="4" fontId="22" fillId="7" borderId="60" xfId="0" applyNumberFormat="1" applyFont="1" applyFill="1" applyBorder="1" applyAlignment="1">
      <alignment horizontal="right" vertical="top"/>
    </xf>
    <xf numFmtId="4" fontId="22" fillId="7" borderId="60" xfId="0" applyNumberFormat="1" applyFont="1" applyFill="1" applyBorder="1" applyAlignment="1">
      <alignment horizontal="center" vertical="top"/>
    </xf>
    <xf numFmtId="49" fontId="8" fillId="9" borderId="6" xfId="0" applyNumberFormat="1" applyFont="1" applyFill="1" applyBorder="1" applyAlignment="1" applyProtection="1">
      <alignment horizontal="right" vertical="center"/>
      <protection locked="0"/>
    </xf>
    <xf numFmtId="0" fontId="33" fillId="0" borderId="0" xfId="2"/>
    <xf numFmtId="0" fontId="33" fillId="0" borderId="0" xfId="2" applyAlignment="1">
      <alignment horizontal="left" vertical="center"/>
    </xf>
    <xf numFmtId="0" fontId="33" fillId="0" borderId="67" xfId="2" applyBorder="1"/>
    <xf numFmtId="0" fontId="33" fillId="0" borderId="68" xfId="2" applyBorder="1"/>
    <xf numFmtId="0" fontId="33" fillId="0" borderId="69" xfId="2" applyBorder="1"/>
    <xf numFmtId="0" fontId="35" fillId="0" borderId="0" xfId="2" applyFont="1" applyAlignment="1">
      <alignment horizontal="left" vertical="center"/>
    </xf>
    <xf numFmtId="0" fontId="36" fillId="0" borderId="0" xfId="2" applyFont="1" applyAlignment="1">
      <alignment horizontal="left" vertical="center"/>
    </xf>
    <xf numFmtId="0" fontId="33" fillId="0" borderId="0" xfId="2" applyAlignment="1">
      <alignment vertical="center"/>
    </xf>
    <xf numFmtId="0" fontId="33" fillId="0" borderId="69" xfId="2" applyBorder="1" applyAlignment="1">
      <alignment vertical="center"/>
    </xf>
    <xf numFmtId="0" fontId="37" fillId="0" borderId="0" xfId="2" applyFont="1" applyAlignment="1">
      <alignment horizontal="left" vertical="center"/>
    </xf>
    <xf numFmtId="0" fontId="39" fillId="0" borderId="0" xfId="2" applyFont="1" applyAlignment="1">
      <alignment horizontal="left" vertical="center"/>
    </xf>
    <xf numFmtId="167" fontId="39" fillId="0" borderId="0" xfId="2" applyNumberFormat="1" applyFont="1" applyAlignment="1">
      <alignment horizontal="left" vertical="center"/>
    </xf>
    <xf numFmtId="0" fontId="39" fillId="6" borderId="0" xfId="2" applyFont="1" applyFill="1" applyAlignment="1" applyProtection="1">
      <alignment horizontal="left" vertical="center"/>
      <protection locked="0"/>
    </xf>
    <xf numFmtId="0" fontId="33" fillId="0" borderId="0" xfId="2" applyAlignment="1">
      <alignment vertical="center" wrapText="1"/>
    </xf>
    <xf numFmtId="0" fontId="33" fillId="0" borderId="69" xfId="2" applyBorder="1" applyAlignment="1">
      <alignment vertical="center" wrapText="1"/>
    </xf>
    <xf numFmtId="0" fontId="33" fillId="0" borderId="70" xfId="2" applyBorder="1" applyAlignment="1">
      <alignment vertical="center"/>
    </xf>
    <xf numFmtId="0" fontId="40" fillId="0" borderId="0" xfId="2" applyFont="1" applyAlignment="1">
      <alignment horizontal="left" vertical="center"/>
    </xf>
    <xf numFmtId="4" fontId="41" fillId="0" borderId="0" xfId="2" applyNumberFormat="1" applyFont="1" applyAlignment="1">
      <alignment vertical="center"/>
    </xf>
    <xf numFmtId="0" fontId="37" fillId="0" borderId="0" xfId="2" applyFont="1" applyAlignment="1">
      <alignment horizontal="right" vertical="center"/>
    </xf>
    <xf numFmtId="0" fontId="42" fillId="0" borderId="0" xfId="2" applyFont="1" applyAlignment="1">
      <alignment horizontal="left" vertical="center"/>
    </xf>
    <xf numFmtId="4" fontId="37" fillId="0" borderId="0" xfId="2" applyNumberFormat="1" applyFont="1" applyAlignment="1">
      <alignment vertical="center"/>
    </xf>
    <xf numFmtId="168" fontId="37" fillId="0" borderId="0" xfId="2" applyNumberFormat="1" applyFont="1" applyAlignment="1">
      <alignment horizontal="right" vertical="center"/>
    </xf>
    <xf numFmtId="0" fontId="33" fillId="11" borderId="0" xfId="2" applyFill="1" applyAlignment="1">
      <alignment vertical="center"/>
    </xf>
    <xf numFmtId="0" fontId="43" fillId="11" borderId="71" xfId="2" applyFont="1" applyFill="1" applyBorder="1" applyAlignment="1">
      <alignment horizontal="left" vertical="center"/>
    </xf>
    <xf numFmtId="0" fontId="33" fillId="11" borderId="72" xfId="2" applyFill="1" applyBorder="1" applyAlignment="1">
      <alignment vertical="center"/>
    </xf>
    <xf numFmtId="0" fontId="43" fillId="11" borderId="72" xfId="2" applyFont="1" applyFill="1" applyBorder="1" applyAlignment="1">
      <alignment horizontal="right" vertical="center"/>
    </xf>
    <xf numFmtId="0" fontId="43" fillId="11" borderId="72" xfId="2" applyFont="1" applyFill="1" applyBorder="1" applyAlignment="1">
      <alignment horizontal="center" vertical="center"/>
    </xf>
    <xf numFmtId="4" fontId="43" fillId="11" borderId="72" xfId="2" applyNumberFormat="1" applyFont="1" applyFill="1" applyBorder="1" applyAlignment="1">
      <alignment vertical="center"/>
    </xf>
    <xf numFmtId="0" fontId="33" fillId="11" borderId="73" xfId="2" applyFill="1" applyBorder="1" applyAlignment="1">
      <alignment vertical="center"/>
    </xf>
    <xf numFmtId="0" fontId="44" fillId="0" borderId="74" xfId="2" applyFont="1" applyBorder="1" applyAlignment="1">
      <alignment horizontal="left" vertical="center"/>
    </xf>
    <xf numFmtId="0" fontId="33" fillId="0" borderId="74" xfId="2" applyBorder="1" applyAlignment="1">
      <alignment vertical="center"/>
    </xf>
    <xf numFmtId="0" fontId="37" fillId="0" borderId="75" xfId="2" applyFont="1" applyBorder="1" applyAlignment="1">
      <alignment horizontal="left" vertical="center"/>
    </xf>
    <xf numFmtId="0" fontId="33" fillId="0" borderId="75" xfId="2" applyBorder="1" applyAlignment="1">
      <alignment vertical="center"/>
    </xf>
    <xf numFmtId="0" fontId="37" fillId="0" borderId="75" xfId="2" applyFont="1" applyBorder="1" applyAlignment="1">
      <alignment horizontal="center" vertical="center"/>
    </xf>
    <xf numFmtId="0" fontId="37" fillId="0" borderId="75" xfId="2" applyFont="1" applyBorder="1" applyAlignment="1">
      <alignment horizontal="right" vertical="center"/>
    </xf>
    <xf numFmtId="0" fontId="33" fillId="0" borderId="76" xfId="2" applyBorder="1" applyAlignment="1">
      <alignment vertical="center"/>
    </xf>
    <xf numFmtId="0" fontId="33" fillId="0" borderId="77" xfId="2" applyBorder="1" applyAlignment="1">
      <alignment vertical="center"/>
    </xf>
    <xf numFmtId="0" fontId="33" fillId="0" borderId="67" xfId="2" applyBorder="1" applyAlignment="1">
      <alignment vertical="center"/>
    </xf>
    <xf numFmtId="0" fontId="33" fillId="0" borderId="68" xfId="2" applyBorder="1" applyAlignment="1">
      <alignment vertical="center"/>
    </xf>
    <xf numFmtId="0" fontId="39" fillId="0" borderId="0" xfId="2" applyFont="1" applyAlignment="1">
      <alignment horizontal="left" vertical="center" wrapText="1"/>
    </xf>
    <xf numFmtId="0" fontId="45" fillId="11" borderId="0" xfId="2" applyFont="1" applyFill="1" applyAlignment="1">
      <alignment horizontal="left" vertical="center"/>
    </xf>
    <xf numFmtId="0" fontId="45" fillId="11" borderId="0" xfId="2" applyFont="1" applyFill="1" applyAlignment="1">
      <alignment horizontal="right" vertical="center"/>
    </xf>
    <xf numFmtId="0" fontId="46" fillId="0" borderId="0" xfId="2" applyFont="1" applyAlignment="1">
      <alignment horizontal="left" vertical="center"/>
    </xf>
    <xf numFmtId="0" fontId="47" fillId="0" borderId="0" xfId="2" applyFont="1" applyAlignment="1">
      <alignment vertical="center"/>
    </xf>
    <xf numFmtId="0" fontId="47" fillId="0" borderId="69" xfId="2" applyFont="1" applyBorder="1" applyAlignment="1">
      <alignment vertical="center"/>
    </xf>
    <xf numFmtId="0" fontId="47" fillId="0" borderId="78" xfId="2" applyFont="1" applyBorder="1" applyAlignment="1">
      <alignment horizontal="left" vertical="center"/>
    </xf>
    <xf numFmtId="0" fontId="47" fillId="0" borderId="78" xfId="2" applyFont="1" applyBorder="1" applyAlignment="1">
      <alignment vertical="center"/>
    </xf>
    <xf numFmtId="4" fontId="47" fillId="0" borderId="78" xfId="2" applyNumberFormat="1" applyFont="1" applyBorder="1" applyAlignment="1">
      <alignment vertical="center"/>
    </xf>
    <xf numFmtId="0" fontId="48" fillId="0" borderId="0" xfId="2" applyFont="1" applyAlignment="1">
      <alignment vertical="center"/>
    </xf>
    <xf numFmtId="0" fontId="48" fillId="0" borderId="69" xfId="2" applyFont="1" applyBorder="1" applyAlignment="1">
      <alignment vertical="center"/>
    </xf>
    <xf numFmtId="0" fontId="48" fillId="0" borderId="78" xfId="2" applyFont="1" applyBorder="1" applyAlignment="1">
      <alignment horizontal="left" vertical="center"/>
    </xf>
    <xf numFmtId="0" fontId="48" fillId="0" borderId="78" xfId="2" applyFont="1" applyBorder="1" applyAlignment="1">
      <alignment vertical="center"/>
    </xf>
    <xf numFmtId="4" fontId="48" fillId="0" borderId="78" xfId="2" applyNumberFormat="1" applyFont="1" applyBorder="1" applyAlignment="1">
      <alignment vertical="center"/>
    </xf>
    <xf numFmtId="0" fontId="33" fillId="0" borderId="0" xfId="2" applyAlignment="1">
      <alignment horizontal="center" vertical="center" wrapText="1"/>
    </xf>
    <xf numFmtId="0" fontId="33" fillId="0" borderId="69" xfId="2" applyBorder="1" applyAlignment="1">
      <alignment horizontal="center" vertical="center" wrapText="1"/>
    </xf>
    <xf numFmtId="0" fontId="45" fillId="11" borderId="79" xfId="2" applyFont="1" applyFill="1" applyBorder="1" applyAlignment="1">
      <alignment horizontal="center" vertical="center" wrapText="1"/>
    </xf>
    <xf numFmtId="0" fontId="45" fillId="11" borderId="80" xfId="2" applyFont="1" applyFill="1" applyBorder="1" applyAlignment="1">
      <alignment horizontal="center" vertical="center" wrapText="1"/>
    </xf>
    <xf numFmtId="0" fontId="45" fillId="11" borderId="81" xfId="2" applyFont="1" applyFill="1" applyBorder="1" applyAlignment="1">
      <alignment horizontal="center" vertical="center" wrapText="1"/>
    </xf>
    <xf numFmtId="0" fontId="45" fillId="11" borderId="0" xfId="2" applyFont="1" applyFill="1" applyAlignment="1">
      <alignment horizontal="center" vertical="center" wrapText="1"/>
    </xf>
    <xf numFmtId="0" fontId="49" fillId="0" borderId="79" xfId="2" applyFont="1" applyBorder="1" applyAlignment="1">
      <alignment horizontal="center" vertical="center" wrapText="1"/>
    </xf>
    <xf numFmtId="0" fontId="49" fillId="0" borderId="80" xfId="2" applyFont="1" applyBorder="1" applyAlignment="1">
      <alignment horizontal="center" vertical="center" wrapText="1"/>
    </xf>
    <xf numFmtId="0" fontId="49" fillId="0" borderId="81" xfId="2" applyFont="1" applyBorder="1" applyAlignment="1">
      <alignment horizontal="center" vertical="center" wrapText="1"/>
    </xf>
    <xf numFmtId="0" fontId="41" fillId="0" borderId="0" xfId="2" applyFont="1" applyAlignment="1">
      <alignment horizontal="left" vertical="center"/>
    </xf>
    <xf numFmtId="4" fontId="41" fillId="0" borderId="0" xfId="2" applyNumberFormat="1" applyFont="1"/>
    <xf numFmtId="0" fontId="33" fillId="0" borderId="82" xfId="2" applyBorder="1" applyAlignment="1">
      <alignment vertical="center"/>
    </xf>
    <xf numFmtId="164" fontId="50" fillId="0" borderId="70" xfId="2" applyNumberFormat="1" applyFont="1" applyBorder="1"/>
    <xf numFmtId="164" fontId="50" fillId="0" borderId="83" xfId="2" applyNumberFormat="1" applyFont="1" applyBorder="1"/>
    <xf numFmtId="4" fontId="51" fillId="0" borderId="0" xfId="2" applyNumberFormat="1" applyFont="1" applyAlignment="1">
      <alignment vertical="center"/>
    </xf>
    <xf numFmtId="0" fontId="52" fillId="0" borderId="0" xfId="2" applyFont="1"/>
    <xf numFmtId="0" fontId="52" fillId="0" borderId="69" xfId="2" applyFont="1" applyBorder="1"/>
    <xf numFmtId="0" fontId="52" fillId="0" borderId="0" xfId="2" applyFont="1" applyAlignment="1">
      <alignment horizontal="left"/>
    </xf>
    <xf numFmtId="0" fontId="47" fillId="0" borderId="0" xfId="2" applyFont="1" applyAlignment="1">
      <alignment horizontal="left"/>
    </xf>
    <xf numFmtId="0" fontId="52" fillId="0" borderId="0" xfId="2" applyFont="1" applyProtection="1">
      <protection locked="0"/>
    </xf>
    <xf numFmtId="4" fontId="47" fillId="0" borderId="0" xfId="2" applyNumberFormat="1" applyFont="1"/>
    <xf numFmtId="0" fontId="52" fillId="0" borderId="84" xfId="2" applyFont="1" applyBorder="1"/>
    <xf numFmtId="164" fontId="52" fillId="0" borderId="0" xfId="2" applyNumberFormat="1" applyFont="1"/>
    <xf numFmtId="164" fontId="52" fillId="0" borderId="85" xfId="2" applyNumberFormat="1" applyFont="1" applyBorder="1"/>
    <xf numFmtId="0" fontId="52" fillId="0" borderId="0" xfId="2" applyFont="1" applyAlignment="1">
      <alignment horizontal="center"/>
    </xf>
    <xf numFmtId="4" fontId="52" fillId="0" borderId="0" xfId="2" applyNumberFormat="1" applyFont="1" applyAlignment="1">
      <alignment vertical="center"/>
    </xf>
    <xf numFmtId="0" fontId="48" fillId="0" borderId="0" xfId="2" applyFont="1" applyAlignment="1">
      <alignment horizontal="left"/>
    </xf>
    <xf numFmtId="4" fontId="48" fillId="0" borderId="0" xfId="2" applyNumberFormat="1" applyFont="1"/>
    <xf numFmtId="0" fontId="33" fillId="0" borderId="69" xfId="2" applyBorder="1" applyAlignment="1" applyProtection="1">
      <alignment vertical="center"/>
      <protection locked="0"/>
    </xf>
    <xf numFmtId="0" fontId="45" fillId="0" borderId="86" xfId="2" applyFont="1" applyBorder="1" applyAlignment="1" applyProtection="1">
      <alignment horizontal="center" vertical="center"/>
      <protection locked="0"/>
    </xf>
    <xf numFmtId="49" fontId="45" fillId="0" borderId="86" xfId="2" applyNumberFormat="1" applyFont="1" applyBorder="1" applyAlignment="1" applyProtection="1">
      <alignment horizontal="left" vertical="center" wrapText="1"/>
      <protection locked="0"/>
    </xf>
    <xf numFmtId="0" fontId="45" fillId="0" borderId="86" xfId="2" applyFont="1" applyBorder="1" applyAlignment="1" applyProtection="1">
      <alignment horizontal="left" vertical="center" wrapText="1"/>
      <protection locked="0"/>
    </xf>
    <xf numFmtId="0" fontId="45" fillId="0" borderId="86" xfId="2" applyFont="1" applyBorder="1" applyAlignment="1" applyProtection="1">
      <alignment horizontal="center" vertical="center" wrapText="1"/>
      <protection locked="0"/>
    </xf>
    <xf numFmtId="169" fontId="45" fillId="0" borderId="86" xfId="2" applyNumberFormat="1" applyFont="1" applyBorder="1" applyAlignment="1" applyProtection="1">
      <alignment vertical="center"/>
      <protection locked="0"/>
    </xf>
    <xf numFmtId="4" fontId="45" fillId="6" borderId="86" xfId="2" applyNumberFormat="1" applyFont="1" applyFill="1" applyBorder="1" applyAlignment="1" applyProtection="1">
      <alignment vertical="center"/>
      <protection locked="0"/>
    </xf>
    <xf numFmtId="4" fontId="45" fillId="0" borderId="86" xfId="2" applyNumberFormat="1" applyFont="1" applyBorder="1" applyAlignment="1" applyProtection="1">
      <alignment vertical="center"/>
      <protection locked="0"/>
    </xf>
    <xf numFmtId="0" fontId="33" fillId="0" borderId="86" xfId="2" applyBorder="1" applyAlignment="1" applyProtection="1">
      <alignment vertical="center"/>
      <protection locked="0"/>
    </xf>
    <xf numFmtId="0" fontId="49" fillId="6" borderId="84" xfId="2" applyFont="1" applyFill="1" applyBorder="1" applyAlignment="1" applyProtection="1">
      <alignment horizontal="left" vertical="center"/>
      <protection locked="0"/>
    </xf>
    <xf numFmtId="0" fontId="49" fillId="0" borderId="0" xfId="2" applyFont="1" applyAlignment="1">
      <alignment horizontal="center" vertical="center"/>
    </xf>
    <xf numFmtId="164" fontId="49" fillId="0" borderId="0" xfId="2" applyNumberFormat="1" applyFont="1" applyAlignment="1">
      <alignment vertical="center"/>
    </xf>
    <xf numFmtId="164" fontId="49" fillId="0" borderId="85" xfId="2" applyNumberFormat="1" applyFont="1" applyBorder="1" applyAlignment="1">
      <alignment vertical="center"/>
    </xf>
    <xf numFmtId="0" fontId="45" fillId="0" borderId="0" xfId="2" applyFont="1" applyAlignment="1">
      <alignment horizontal="left" vertical="center"/>
    </xf>
    <xf numFmtId="4" fontId="33" fillId="0" borderId="0" xfId="2" applyNumberFormat="1" applyAlignment="1">
      <alignment vertical="center"/>
    </xf>
    <xf numFmtId="0" fontId="53" fillId="0" borderId="86" xfId="2" applyFont="1" applyBorder="1" applyAlignment="1" applyProtection="1">
      <alignment horizontal="center" vertical="center"/>
      <protection locked="0"/>
    </xf>
    <xf numFmtId="49" fontId="53" fillId="0" borderId="86" xfId="2" applyNumberFormat="1" applyFont="1" applyBorder="1" applyAlignment="1" applyProtection="1">
      <alignment horizontal="left" vertical="center" wrapText="1"/>
      <protection locked="0"/>
    </xf>
    <xf numFmtId="0" fontId="53" fillId="0" borderId="86" xfId="2" applyFont="1" applyBorder="1" applyAlignment="1" applyProtection="1">
      <alignment horizontal="left" vertical="center" wrapText="1"/>
      <protection locked="0"/>
    </xf>
    <xf numFmtId="0" fontId="53" fillId="0" borderId="86" xfId="2" applyFont="1" applyBorder="1" applyAlignment="1" applyProtection="1">
      <alignment horizontal="center" vertical="center" wrapText="1"/>
      <protection locked="0"/>
    </xf>
    <xf numFmtId="169" fontId="53" fillId="0" borderId="86" xfId="2" applyNumberFormat="1" applyFont="1" applyBorder="1" applyAlignment="1" applyProtection="1">
      <alignment vertical="center"/>
      <protection locked="0"/>
    </xf>
    <xf numFmtId="4" fontId="53" fillId="6" borderId="86" xfId="2" applyNumberFormat="1" applyFont="1" applyFill="1" applyBorder="1" applyAlignment="1" applyProtection="1">
      <alignment vertical="center"/>
      <protection locked="0"/>
    </xf>
    <xf numFmtId="4" fontId="53" fillId="0" borderId="86" xfId="2" applyNumberFormat="1" applyFont="1" applyBorder="1" applyAlignment="1" applyProtection="1">
      <alignment vertical="center"/>
      <protection locked="0"/>
    </xf>
    <xf numFmtId="0" fontId="54" fillId="0" borderId="86" xfId="2" applyFont="1" applyBorder="1" applyAlignment="1" applyProtection="1">
      <alignment vertical="center"/>
      <protection locked="0"/>
    </xf>
    <xf numFmtId="0" fontId="54" fillId="0" borderId="69" xfId="2" applyFont="1" applyBorder="1" applyAlignment="1">
      <alignment vertical="center"/>
    </xf>
    <xf numFmtId="0" fontId="53" fillId="6" borderId="84" xfId="2" applyFont="1" applyFill="1" applyBorder="1" applyAlignment="1" applyProtection="1">
      <alignment horizontal="left" vertical="center"/>
      <protection locked="0"/>
    </xf>
    <xf numFmtId="0" fontId="53" fillId="0" borderId="0" xfId="2" applyFont="1" applyAlignment="1">
      <alignment horizontal="center" vertical="center"/>
    </xf>
    <xf numFmtId="169" fontId="45" fillId="6" borderId="86" xfId="2" applyNumberFormat="1" applyFont="1" applyFill="1" applyBorder="1" applyAlignment="1" applyProtection="1">
      <alignment vertical="center"/>
      <protection locked="0"/>
    </xf>
    <xf numFmtId="0" fontId="49" fillId="6" borderId="87" xfId="2" applyFont="1" applyFill="1" applyBorder="1" applyAlignment="1" applyProtection="1">
      <alignment horizontal="left" vertical="center"/>
      <protection locked="0"/>
    </xf>
    <xf numFmtId="0" fontId="49" fillId="0" borderId="78" xfId="2" applyFont="1" applyBorder="1" applyAlignment="1">
      <alignment horizontal="center" vertical="center"/>
    </xf>
    <xf numFmtId="0" fontId="33" fillId="0" borderId="78" xfId="2" applyBorder="1" applyAlignment="1">
      <alignment vertical="center"/>
    </xf>
    <xf numFmtId="164" fontId="49" fillId="0" borderId="78" xfId="2" applyNumberFormat="1" applyFont="1" applyBorder="1" applyAlignment="1">
      <alignment vertical="center"/>
    </xf>
    <xf numFmtId="164" fontId="49" fillId="0" borderId="88" xfId="2" applyNumberFormat="1" applyFont="1" applyBorder="1" applyAlignment="1">
      <alignment vertical="center"/>
    </xf>
    <xf numFmtId="0" fontId="2" fillId="12" borderId="20" xfId="3" applyFont="1" applyFill="1" applyBorder="1"/>
    <xf numFmtId="0" fontId="56" fillId="12" borderId="89" xfId="3" applyFont="1" applyFill="1" applyBorder="1"/>
    <xf numFmtId="0" fontId="56" fillId="12" borderId="90" xfId="3" applyFont="1" applyFill="1" applyBorder="1" applyAlignment="1">
      <alignment horizontal="center"/>
    </xf>
    <xf numFmtId="0" fontId="1" fillId="0" borderId="0" xfId="4" applyFont="1"/>
    <xf numFmtId="0" fontId="57" fillId="12" borderId="1" xfId="3" applyFont="1" applyFill="1" applyBorder="1"/>
    <xf numFmtId="0" fontId="57" fillId="12" borderId="0" xfId="3" applyFont="1" applyFill="1"/>
    <xf numFmtId="0" fontId="58" fillId="12" borderId="0" xfId="3" applyFont="1" applyFill="1"/>
    <xf numFmtId="0" fontId="58" fillId="12" borderId="2" xfId="3" applyFont="1" applyFill="1" applyBorder="1" applyAlignment="1">
      <alignment horizontal="center"/>
    </xf>
    <xf numFmtId="0" fontId="58" fillId="12" borderId="1" xfId="3" applyFont="1" applyFill="1" applyBorder="1"/>
    <xf numFmtId="0" fontId="58" fillId="13" borderId="91" xfId="3" applyFont="1" applyFill="1" applyBorder="1" applyAlignment="1">
      <alignment horizontal="center" vertical="center" wrapText="1"/>
    </xf>
    <xf numFmtId="0" fontId="58" fillId="13" borderId="92" xfId="3" applyFont="1" applyFill="1" applyBorder="1" applyAlignment="1">
      <alignment horizontal="center" vertical="center" wrapText="1"/>
    </xf>
    <xf numFmtId="0" fontId="58" fillId="13" borderId="93" xfId="3" applyFont="1" applyFill="1" applyBorder="1" applyAlignment="1">
      <alignment horizontal="center" vertical="center" wrapText="1"/>
    </xf>
    <xf numFmtId="0" fontId="58" fillId="13" borderId="94" xfId="3" applyFont="1" applyFill="1" applyBorder="1" applyAlignment="1">
      <alignment horizontal="center" vertical="center" wrapText="1"/>
    </xf>
    <xf numFmtId="0" fontId="58" fillId="13" borderId="95" xfId="3" applyFont="1" applyFill="1" applyBorder="1" applyAlignment="1">
      <alignment horizontal="center" vertical="center" wrapText="1"/>
    </xf>
    <xf numFmtId="0" fontId="58" fillId="13" borderId="96" xfId="3" applyFont="1" applyFill="1" applyBorder="1" applyAlignment="1">
      <alignment horizontal="center" vertical="center" wrapText="1"/>
    </xf>
    <xf numFmtId="0" fontId="19" fillId="0" borderId="97" xfId="4" applyBorder="1" applyAlignment="1">
      <alignment vertical="center"/>
    </xf>
    <xf numFmtId="0" fontId="19" fillId="0" borderId="98" xfId="4" applyBorder="1" applyAlignment="1">
      <alignment vertical="center"/>
    </xf>
    <xf numFmtId="49" fontId="19" fillId="0" borderId="98" xfId="4" applyNumberFormat="1" applyBorder="1" applyAlignment="1">
      <alignment vertical="center"/>
    </xf>
    <xf numFmtId="170" fontId="19" fillId="0" borderId="98" xfId="4" applyNumberFormat="1" applyBorder="1" applyAlignment="1">
      <alignment vertical="center"/>
    </xf>
    <xf numFmtId="170" fontId="19" fillId="0" borderId="99" xfId="4" applyNumberFormat="1" applyBorder="1" applyAlignment="1">
      <alignment vertical="center"/>
    </xf>
    <xf numFmtId="0" fontId="19" fillId="0" borderId="0" xfId="4"/>
    <xf numFmtId="170" fontId="19" fillId="0" borderId="101" xfId="4" applyNumberFormat="1" applyBorder="1" applyAlignment="1">
      <alignment vertical="center"/>
    </xf>
    <xf numFmtId="170" fontId="8" fillId="0" borderId="102" xfId="4" applyNumberFormat="1" applyFont="1" applyBorder="1" applyAlignment="1">
      <alignment vertical="center"/>
    </xf>
    <xf numFmtId="170" fontId="19" fillId="0" borderId="0" xfId="4" applyNumberFormat="1"/>
    <xf numFmtId="0" fontId="2" fillId="12" borderId="18" xfId="3" applyFont="1" applyFill="1" applyBorder="1"/>
    <xf numFmtId="0" fontId="56" fillId="12" borderId="18" xfId="3" applyFont="1" applyFill="1" applyBorder="1"/>
    <xf numFmtId="0" fontId="56" fillId="12" borderId="18" xfId="3" applyFont="1" applyFill="1" applyBorder="1" applyAlignment="1">
      <alignment horizontal="center"/>
    </xf>
    <xf numFmtId="171" fontId="56" fillId="12" borderId="18" xfId="3" applyNumberFormat="1" applyFont="1" applyFill="1" applyBorder="1" applyAlignment="1">
      <alignment horizontal="center"/>
    </xf>
    <xf numFmtId="0" fontId="56" fillId="0" borderId="0" xfId="5" applyFont="1"/>
    <xf numFmtId="0" fontId="58" fillId="12" borderId="0" xfId="3" applyFont="1" applyFill="1" applyAlignment="1">
      <alignment horizontal="center"/>
    </xf>
    <xf numFmtId="171" fontId="58" fillId="12" borderId="0" xfId="3" applyNumberFormat="1" applyFont="1" applyFill="1" applyAlignment="1">
      <alignment horizontal="center"/>
    </xf>
    <xf numFmtId="0" fontId="58" fillId="0" borderId="0" xfId="5" applyFont="1"/>
    <xf numFmtId="0" fontId="58" fillId="12" borderId="0" xfId="3" applyFont="1" applyFill="1" applyAlignment="1">
      <alignment horizontal="left"/>
    </xf>
    <xf numFmtId="171" fontId="58" fillId="12" borderId="0" xfId="3" applyNumberFormat="1" applyFont="1" applyFill="1" applyAlignment="1">
      <alignment horizontal="left"/>
    </xf>
    <xf numFmtId="14" fontId="58" fillId="12" borderId="0" xfId="3" applyNumberFormat="1" applyFont="1" applyFill="1" applyAlignment="1">
      <alignment horizontal="left"/>
    </xf>
    <xf numFmtId="0" fontId="58" fillId="12" borderId="6" xfId="3" applyFont="1" applyFill="1" applyBorder="1"/>
    <xf numFmtId="0" fontId="58" fillId="12" borderId="6" xfId="3" applyFont="1" applyFill="1" applyBorder="1" applyAlignment="1">
      <alignment horizontal="center"/>
    </xf>
    <xf numFmtId="171" fontId="58" fillId="12" borderId="6" xfId="3" applyNumberFormat="1" applyFont="1" applyFill="1" applyBorder="1" applyAlignment="1">
      <alignment horizontal="center"/>
    </xf>
    <xf numFmtId="1" fontId="58" fillId="0" borderId="0" xfId="5" applyNumberFormat="1" applyFont="1"/>
    <xf numFmtId="0" fontId="5" fillId="0" borderId="0" xfId="5" applyFont="1"/>
    <xf numFmtId="171" fontId="5" fillId="14" borderId="39" xfId="5" applyNumberFormat="1" applyFont="1" applyFill="1" applyBorder="1" applyAlignment="1">
      <alignment horizontal="center" vertical="center"/>
    </xf>
    <xf numFmtId="171" fontId="5" fillId="14" borderId="49" xfId="5" applyNumberFormat="1" applyFont="1" applyFill="1" applyBorder="1" applyAlignment="1">
      <alignment horizontal="center" vertical="center"/>
    </xf>
    <xf numFmtId="171" fontId="5" fillId="14" borderId="53" xfId="5" applyNumberFormat="1" applyFont="1" applyFill="1" applyBorder="1" applyAlignment="1">
      <alignment horizontal="center" vertical="center"/>
    </xf>
    <xf numFmtId="49" fontId="58" fillId="0" borderId="6" xfId="5" applyNumberFormat="1" applyFont="1" applyBorder="1" applyAlignment="1">
      <alignment horizontal="center" vertical="center"/>
    </xf>
    <xf numFmtId="49" fontId="0" fillId="0" borderId="6" xfId="0" applyNumberFormat="1" applyBorder="1"/>
    <xf numFmtId="49" fontId="5" fillId="14" borderId="43" xfId="5" applyNumberFormat="1" applyFont="1" applyFill="1" applyBorder="1" applyAlignment="1">
      <alignment horizontal="center" vertical="center"/>
    </xf>
    <xf numFmtId="49" fontId="5" fillId="14" borderId="43" xfId="5" applyNumberFormat="1" applyFont="1" applyFill="1" applyBorder="1" applyAlignment="1" applyProtection="1">
      <alignment horizontal="center" vertical="center"/>
      <protection locked="0"/>
    </xf>
    <xf numFmtId="170" fontId="5" fillId="14" borderId="43" xfId="5" applyNumberFormat="1" applyFont="1" applyFill="1" applyBorder="1" applyAlignment="1">
      <alignment horizontal="right" vertical="center"/>
    </xf>
    <xf numFmtId="49" fontId="58" fillId="0" borderId="0" xfId="5" applyNumberFormat="1" applyFont="1" applyAlignment="1" applyProtection="1">
      <alignment horizontal="center" vertical="top" wrapText="1"/>
      <protection locked="0"/>
    </xf>
    <xf numFmtId="49" fontId="57" fillId="0" borderId="0" xfId="5" applyNumberFormat="1" applyFont="1" applyAlignment="1" applyProtection="1">
      <alignment horizontal="center" vertical="top" wrapText="1"/>
      <protection locked="0"/>
    </xf>
    <xf numFmtId="0" fontId="58" fillId="0" borderId="0" xfId="5" applyFont="1" applyAlignment="1" applyProtection="1">
      <alignment horizontal="left" vertical="top" wrapText="1"/>
      <protection locked="0"/>
    </xf>
    <xf numFmtId="0" fontId="58" fillId="0" borderId="0" xfId="5" applyFont="1" applyAlignment="1" applyProtection="1">
      <alignment horizontal="center" vertical="top" wrapText="1"/>
      <protection locked="0"/>
    </xf>
    <xf numFmtId="0" fontId="58" fillId="0" borderId="0" xfId="5" applyFont="1" applyAlignment="1" applyProtection="1">
      <alignment horizontal="center" vertical="top" wrapText="1" shrinkToFit="1"/>
      <protection locked="0"/>
    </xf>
    <xf numFmtId="170" fontId="58" fillId="0" borderId="0" xfId="5" applyNumberFormat="1" applyFont="1" applyAlignment="1">
      <alignment horizontal="right" vertical="top" shrinkToFit="1"/>
    </xf>
    <xf numFmtId="170" fontId="57" fillId="0" borderId="0" xfId="5" applyNumberFormat="1" applyFont="1" applyAlignment="1">
      <alignment horizontal="right" vertical="top" shrinkToFit="1"/>
    </xf>
    <xf numFmtId="49" fontId="55" fillId="0" borderId="0" xfId="5" applyNumberFormat="1" applyAlignment="1" applyProtection="1">
      <alignment horizontal="center" vertical="center"/>
      <protection locked="0"/>
    </xf>
    <xf numFmtId="0" fontId="59" fillId="0" borderId="0" xfId="5" applyFont="1" applyAlignment="1" applyProtection="1">
      <alignment horizontal="center" vertical="center"/>
      <protection locked="0"/>
    </xf>
    <xf numFmtId="0" fontId="55" fillId="0" borderId="0" xfId="5" applyAlignment="1" applyProtection="1">
      <alignment wrapText="1"/>
      <protection locked="0"/>
    </xf>
    <xf numFmtId="0" fontId="55" fillId="0" borderId="0" xfId="5" applyAlignment="1" applyProtection="1">
      <alignment horizontal="center" vertical="center" wrapText="1"/>
      <protection locked="0"/>
    </xf>
    <xf numFmtId="171" fontId="55" fillId="0" borderId="0" xfId="5" applyNumberFormat="1" applyProtection="1">
      <protection locked="0"/>
    </xf>
    <xf numFmtId="0" fontId="55" fillId="0" borderId="0" xfId="5"/>
    <xf numFmtId="170" fontId="58" fillId="8" borderId="0" xfId="5" applyNumberFormat="1" applyFont="1" applyFill="1" applyAlignment="1">
      <alignment horizontal="right" vertical="top" shrinkToFit="1"/>
    </xf>
    <xf numFmtId="0" fontId="0" fillId="8" borderId="6" xfId="0" applyFill="1" applyBorder="1"/>
    <xf numFmtId="170" fontId="58" fillId="0" borderId="0" xfId="5" applyNumberFormat="1" applyFont="1"/>
    <xf numFmtId="0" fontId="0" fillId="0" borderId="55" xfId="0" applyBorder="1"/>
    <xf numFmtId="0" fontId="0" fillId="0" borderId="104" xfId="0" applyBorder="1"/>
    <xf numFmtId="0" fontId="6" fillId="0" borderId="103" xfId="0" applyFont="1" applyBorder="1"/>
    <xf numFmtId="166" fontId="0" fillId="0" borderId="40" xfId="0" applyNumberFormat="1" applyBorder="1" applyAlignment="1">
      <alignment vertical="center"/>
    </xf>
    <xf numFmtId="166" fontId="0" fillId="0" borderId="41" xfId="0" applyNumberFormat="1" applyBorder="1" applyAlignment="1">
      <alignment vertical="center"/>
    </xf>
    <xf numFmtId="166" fontId="0" fillId="3" borderId="43" xfId="0" applyNumberFormat="1" applyFill="1" applyBorder="1"/>
    <xf numFmtId="166" fontId="0" fillId="3" borderId="35" xfId="0" applyNumberFormat="1" applyFill="1" applyBorder="1"/>
    <xf numFmtId="166" fontId="0" fillId="3" borderId="49" xfId="0" applyNumberFormat="1" applyFill="1" applyBorder="1" applyAlignment="1">
      <alignment vertical="top"/>
    </xf>
    <xf numFmtId="166" fontId="16" fillId="0" borderId="33" xfId="0" applyNumberFormat="1" applyFont="1" applyBorder="1" applyAlignment="1">
      <alignment vertical="center" shrinkToFit="1"/>
    </xf>
    <xf numFmtId="166" fontId="17" fillId="0" borderId="33" xfId="0" applyNumberFormat="1" applyFont="1" applyBorder="1" applyAlignment="1">
      <alignment vertical="top" wrapText="1" shrinkToFit="1"/>
    </xf>
    <xf numFmtId="166" fontId="0" fillId="3" borderId="39" xfId="0" applyNumberFormat="1" applyFill="1" applyBorder="1" applyAlignment="1">
      <alignment vertical="top" shrinkToFit="1"/>
    </xf>
    <xf numFmtId="166" fontId="18" fillId="0" borderId="33" xfId="0" applyNumberFormat="1" applyFont="1" applyBorder="1" applyAlignment="1">
      <alignment vertical="top" wrapText="1" shrinkToFit="1"/>
    </xf>
    <xf numFmtId="166" fontId="16" fillId="0" borderId="33" xfId="0" applyNumberFormat="1" applyFont="1" applyBorder="1" applyAlignment="1">
      <alignment vertical="top" shrinkToFit="1"/>
    </xf>
    <xf numFmtId="166" fontId="16" fillId="0" borderId="39" xfId="0" applyNumberFormat="1" applyFont="1" applyBorder="1" applyAlignment="1">
      <alignment vertical="top" shrinkToFit="1"/>
    </xf>
    <xf numFmtId="166" fontId="0" fillId="0" borderId="0" xfId="0" applyNumberFormat="1" applyAlignment="1">
      <alignment vertical="top"/>
    </xf>
    <xf numFmtId="166" fontId="8" fillId="3" borderId="12" xfId="0" applyNumberFormat="1" applyFont="1" applyFill="1" applyBorder="1" applyAlignment="1">
      <alignment vertical="top"/>
    </xf>
    <xf numFmtId="166" fontId="0" fillId="4" borderId="18" xfId="0" applyNumberFormat="1" applyFill="1" applyBorder="1" applyAlignment="1" applyProtection="1">
      <alignment vertical="top" wrapText="1"/>
      <protection locked="0"/>
    </xf>
    <xf numFmtId="166" fontId="0" fillId="4" borderId="0" xfId="0" applyNumberFormat="1" applyFill="1" applyAlignment="1" applyProtection="1">
      <alignment vertical="top" wrapText="1"/>
      <protection locked="0"/>
    </xf>
    <xf numFmtId="166" fontId="0" fillId="4" borderId="6" xfId="0" applyNumberFormat="1" applyFill="1" applyBorder="1" applyAlignment="1" applyProtection="1">
      <alignment vertical="top" wrapText="1"/>
      <protection locked="0"/>
    </xf>
    <xf numFmtId="166" fontId="0" fillId="0" borderId="0" xfId="0" applyNumberFormat="1"/>
    <xf numFmtId="0" fontId="60" fillId="2" borderId="105" xfId="0" applyFont="1" applyFill="1" applyBorder="1" applyAlignment="1">
      <alignment horizontal="left" wrapText="1"/>
    </xf>
    <xf numFmtId="0" fontId="60" fillId="2" borderId="0" xfId="0" applyFont="1" applyFill="1" applyAlignment="1">
      <alignment horizontal="left" wrapText="1"/>
    </xf>
    <xf numFmtId="0" fontId="60" fillId="2" borderId="106" xfId="0" applyFont="1" applyFill="1" applyBorder="1" applyAlignment="1">
      <alignment horizontal="left" wrapText="1"/>
    </xf>
    <xf numFmtId="49" fontId="60" fillId="2" borderId="107" xfId="0" applyNumberFormat="1" applyFont="1" applyFill="1" applyBorder="1" applyAlignment="1">
      <alignment horizontal="left" wrapText="1"/>
    </xf>
    <xf numFmtId="49" fontId="60" fillId="2" borderId="108" xfId="0" applyNumberFormat="1" applyFont="1" applyFill="1" applyBorder="1" applyAlignment="1">
      <alignment horizontal="left" wrapText="1"/>
    </xf>
    <xf numFmtId="49" fontId="60" fillId="2" borderId="109" xfId="0" applyNumberFormat="1" applyFont="1" applyFill="1" applyBorder="1" applyAlignment="1">
      <alignment horizontal="left" wrapText="1"/>
    </xf>
    <xf numFmtId="4" fontId="7" fillId="5" borderId="39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6" xfId="0" applyFont="1" applyBorder="1" applyAlignment="1">
      <alignment horizontal="center" vertical="center"/>
    </xf>
    <xf numFmtId="0" fontId="38" fillId="0" borderId="0" xfId="2" applyFont="1" applyAlignment="1">
      <alignment horizontal="left" vertical="center" wrapText="1"/>
    </xf>
    <xf numFmtId="0" fontId="33" fillId="0" borderId="0" xfId="2" applyAlignment="1">
      <alignment vertical="center"/>
    </xf>
    <xf numFmtId="0" fontId="34" fillId="10" borderId="0" xfId="2" applyFont="1" applyFill="1" applyAlignment="1">
      <alignment horizontal="center" vertical="center"/>
    </xf>
    <xf numFmtId="0" fontId="33" fillId="0" borderId="0" xfId="2"/>
    <xf numFmtId="0" fontId="39" fillId="6" borderId="0" xfId="2" applyFont="1" applyFill="1" applyAlignment="1" applyProtection="1">
      <alignment horizontal="left" vertical="center"/>
      <protection locked="0"/>
    </xf>
    <xf numFmtId="0" fontId="39" fillId="0" borderId="0" xfId="2" applyFont="1" applyAlignment="1">
      <alignment horizontal="left" vertical="center"/>
    </xf>
    <xf numFmtId="0" fontId="39" fillId="0" borderId="0" xfId="2" applyFont="1" applyAlignment="1">
      <alignment horizontal="left" vertical="center" wrapText="1"/>
    </xf>
    <xf numFmtId="0" fontId="58" fillId="12" borderId="0" xfId="3" applyFont="1" applyFill="1"/>
    <xf numFmtId="0" fontId="0" fillId="0" borderId="2" xfId="0" applyBorder="1"/>
    <xf numFmtId="14" fontId="58" fillId="12" borderId="0" xfId="3" applyNumberFormat="1" applyFont="1" applyFill="1" applyAlignment="1">
      <alignment horizontal="left"/>
    </xf>
    <xf numFmtId="14" fontId="0" fillId="0" borderId="2" xfId="0" applyNumberFormat="1" applyBorder="1"/>
    <xf numFmtId="0" fontId="8" fillId="0" borderId="100" xfId="4" applyFont="1" applyBorder="1" applyAlignment="1">
      <alignment vertical="center"/>
    </xf>
    <xf numFmtId="0" fontId="19" fillId="0" borderId="101" xfId="0" applyFont="1" applyBorder="1"/>
    <xf numFmtId="0" fontId="8" fillId="14" borderId="49" xfId="0" applyFont="1" applyFill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171" fontId="5" fillId="14" borderId="49" xfId="5" applyNumberFormat="1" applyFont="1" applyFill="1" applyBorder="1" applyAlignment="1">
      <alignment horizontal="center" vertical="center"/>
    </xf>
    <xf numFmtId="171" fontId="5" fillId="14" borderId="6" xfId="5" applyNumberFormat="1" applyFont="1" applyFill="1" applyBorder="1" applyAlignment="1">
      <alignment horizontal="center" vertical="center"/>
    </xf>
    <xf numFmtId="0" fontId="58" fillId="12" borderId="0" xfId="3" applyFont="1" applyFill="1" applyAlignment="1">
      <alignment horizontal="left"/>
    </xf>
    <xf numFmtId="0" fontId="0" fillId="0" borderId="0" xfId="0"/>
    <xf numFmtId="14" fontId="0" fillId="0" borderId="0" xfId="0" applyNumberFormat="1"/>
    <xf numFmtId="1" fontId="58" fillId="0" borderId="43" xfId="5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5" fillId="14" borderId="54" xfId="5" applyNumberFormat="1" applyFont="1" applyFill="1" applyBorder="1" applyAlignment="1">
      <alignment horizontal="center" vertical="center"/>
    </xf>
    <xf numFmtId="0" fontId="5" fillId="14" borderId="54" xfId="0" applyFont="1" applyFill="1" applyBorder="1" applyAlignment="1">
      <alignment horizontal="center" vertical="center"/>
    </xf>
    <xf numFmtId="49" fontId="5" fillId="14" borderId="49" xfId="5" applyNumberFormat="1" applyFont="1" applyFill="1" applyBorder="1" applyAlignment="1">
      <alignment horizontal="center" vertical="center"/>
    </xf>
    <xf numFmtId="0" fontId="5" fillId="14" borderId="49" xfId="0" applyFont="1" applyFill="1" applyBorder="1" applyAlignment="1">
      <alignment horizontal="center" vertical="center"/>
    </xf>
    <xf numFmtId="0" fontId="5" fillId="14" borderId="49" xfId="5" applyFont="1" applyFill="1" applyBorder="1" applyAlignment="1">
      <alignment horizontal="center" vertical="center"/>
    </xf>
    <xf numFmtId="0" fontId="5" fillId="14" borderId="49" xfId="5" applyFont="1" applyFill="1" applyBorder="1" applyAlignment="1">
      <alignment horizontal="center" vertical="center" wrapText="1"/>
    </xf>
    <xf numFmtId="0" fontId="5" fillId="14" borderId="49" xfId="0" applyFont="1" applyFill="1" applyBorder="1" applyAlignment="1">
      <alignment horizontal="center" vertical="center" wrapText="1"/>
    </xf>
    <xf numFmtId="49" fontId="5" fillId="14" borderId="53" xfId="5" applyNumberFormat="1" applyFont="1" applyFill="1" applyBorder="1" applyAlignment="1">
      <alignment horizontal="center" vertical="center"/>
    </xf>
    <xf numFmtId="0" fontId="8" fillId="14" borderId="43" xfId="0" applyFont="1" applyFill="1" applyBorder="1" applyAlignment="1">
      <alignment horizontal="center" vertical="center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_soupis vykonu MaR- BOSCH III - Jh 306 Zvýšení výkonu chlazení" xfId="4" xr:uid="{00000000-0005-0000-0000-000003000000}"/>
    <cellStyle name="normální_soupis výkonů_vzt_stavební úpravy učiliště v Jh 306A" xfId="3" xr:uid="{00000000-0005-0000-0000-000004000000}"/>
    <cellStyle name="normální_Specifikace-Bj055a-PP" xfId="5" xr:uid="{00000000-0005-0000-0000-000005000000}"/>
  </cellStyles>
  <dxfs count="11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7_11_2023/Betl&#233;msk&#225;%20275-slep&#253;%20U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"/>
      <sheetName val="Rekapitulace"/>
      <sheetName val="730"/>
    </sheetNames>
    <sheetDataSet>
      <sheetData sheetId="0" refreshError="1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"/>
  <sheetViews>
    <sheetView tabSelected="1" workbookViewId="0">
      <selection activeCell="G18" sqref="G18"/>
    </sheetView>
  </sheetViews>
  <sheetFormatPr defaultRowHeight="13.2" x14ac:dyDescent="0.25"/>
  <cols>
    <col min="1" max="1" width="9.109375"/>
  </cols>
  <sheetData>
    <row r="1" spans="2:8" ht="13.8" thickBot="1" x14ac:dyDescent="0.3"/>
    <row r="2" spans="2:8" ht="16.2" thickTop="1" x14ac:dyDescent="0.3">
      <c r="B2" s="493" t="s">
        <v>38</v>
      </c>
      <c r="C2" s="491"/>
      <c r="D2" s="491"/>
      <c r="E2" s="491"/>
      <c r="F2" s="491"/>
      <c r="G2" s="491"/>
      <c r="H2" s="492"/>
    </row>
    <row r="3" spans="2:8" ht="72.75" customHeight="1" x14ac:dyDescent="0.25">
      <c r="B3" s="511" t="s">
        <v>39</v>
      </c>
      <c r="C3" s="512"/>
      <c r="D3" s="512"/>
      <c r="E3" s="512"/>
      <c r="F3" s="512"/>
      <c r="G3" s="512"/>
      <c r="H3" s="513"/>
    </row>
    <row r="4" spans="2:8" ht="47.25" customHeight="1" thickBot="1" x14ac:dyDescent="0.3">
      <c r="B4" s="514" t="s">
        <v>982</v>
      </c>
      <c r="C4" s="515"/>
      <c r="D4" s="515"/>
      <c r="E4" s="515"/>
      <c r="F4" s="515"/>
      <c r="G4" s="515"/>
      <c r="H4" s="516"/>
    </row>
    <row r="5" spans="2:8" ht="13.8" thickTop="1" x14ac:dyDescent="0.25"/>
  </sheetData>
  <mergeCells count="2">
    <mergeCell ref="B3:H3"/>
    <mergeCell ref="B4:H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" zoomScaleNormal="100" zoomScaleSheetLayoutView="75" workbookViewId="0">
      <selection activeCell="G15" sqref="G15:H15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2" t="s">
        <v>36</v>
      </c>
      <c r="B1" s="538" t="s">
        <v>42</v>
      </c>
      <c r="C1" s="539"/>
      <c r="D1" s="539"/>
      <c r="E1" s="539"/>
      <c r="F1" s="539"/>
      <c r="G1" s="539"/>
      <c r="H1" s="539"/>
      <c r="I1" s="539"/>
      <c r="J1" s="540"/>
    </row>
    <row r="2" spans="1:15" ht="23.25" customHeight="1" x14ac:dyDescent="0.25">
      <c r="A2" s="3"/>
      <c r="B2" s="70" t="s">
        <v>40</v>
      </c>
      <c r="C2" s="71"/>
      <c r="D2" s="554" t="s">
        <v>46</v>
      </c>
      <c r="E2" s="555"/>
      <c r="F2" s="555"/>
      <c r="G2" s="555"/>
      <c r="H2" s="555"/>
      <c r="I2" s="555"/>
      <c r="J2" s="556"/>
      <c r="O2" s="1"/>
    </row>
    <row r="3" spans="1:15" ht="23.25" customHeight="1" x14ac:dyDescent="0.25">
      <c r="A3" s="3"/>
      <c r="B3" s="72" t="s">
        <v>45</v>
      </c>
      <c r="C3" s="73"/>
      <c r="D3" s="558" t="s">
        <v>43</v>
      </c>
      <c r="E3" s="559"/>
      <c r="F3" s="559"/>
      <c r="G3" s="559"/>
      <c r="H3" s="559"/>
      <c r="I3" s="559"/>
      <c r="J3" s="560"/>
    </row>
    <row r="4" spans="1:15" ht="23.25" hidden="1" customHeight="1" x14ac:dyDescent="0.25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51</v>
      </c>
      <c r="J5" s="9"/>
    </row>
    <row r="6" spans="1:15" ht="15.75" customHeight="1" x14ac:dyDescent="0.25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52</v>
      </c>
      <c r="J6" s="9"/>
    </row>
    <row r="7" spans="1:15" ht="15.75" customHeight="1" x14ac:dyDescent="0.25">
      <c r="A7" s="3"/>
      <c r="B7" s="35"/>
      <c r="C7" s="80" t="s">
        <v>50</v>
      </c>
      <c r="D7" s="69" t="s">
        <v>49</v>
      </c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550"/>
      <c r="E11" s="550"/>
      <c r="F11" s="550"/>
      <c r="G11" s="550"/>
      <c r="H11" s="24" t="s">
        <v>33</v>
      </c>
      <c r="I11" s="81"/>
      <c r="J11" s="9"/>
    </row>
    <row r="12" spans="1:15" ht="15.75" customHeight="1" x14ac:dyDescent="0.25">
      <c r="A12" s="3"/>
      <c r="B12" s="34"/>
      <c r="C12" s="22"/>
      <c r="D12" s="563"/>
      <c r="E12" s="563"/>
      <c r="F12" s="563"/>
      <c r="G12" s="563"/>
      <c r="H12" s="24" t="s">
        <v>34</v>
      </c>
      <c r="I12" s="313"/>
      <c r="J12" s="9"/>
    </row>
    <row r="13" spans="1:15" ht="15.75" customHeight="1" x14ac:dyDescent="0.25">
      <c r="A13" s="3"/>
      <c r="B13" s="35"/>
      <c r="C13" s="81"/>
      <c r="D13" s="564"/>
      <c r="E13" s="564"/>
      <c r="F13" s="564"/>
      <c r="G13" s="564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557"/>
      <c r="F15" s="557"/>
      <c r="G15" s="561"/>
      <c r="H15" s="561"/>
      <c r="I15" s="561" t="s">
        <v>28</v>
      </c>
      <c r="J15" s="562"/>
    </row>
    <row r="16" spans="1:15" ht="23.25" customHeight="1" x14ac:dyDescent="0.25">
      <c r="A16" s="127" t="s">
        <v>23</v>
      </c>
      <c r="B16" s="128" t="s">
        <v>23</v>
      </c>
      <c r="C16" s="47"/>
      <c r="D16" s="48"/>
      <c r="E16" s="526"/>
      <c r="F16" s="527"/>
      <c r="G16" s="526"/>
      <c r="H16" s="527"/>
      <c r="I16" s="526">
        <f>SUMIF(F47:F53,A16,I47:I53)+SUMIF(F47:F53,"PSU",I47:I53)</f>
        <v>0</v>
      </c>
      <c r="J16" s="547"/>
    </row>
    <row r="17" spans="1:10" ht="23.25" customHeight="1" x14ac:dyDescent="0.25">
      <c r="A17" s="127" t="s">
        <v>24</v>
      </c>
      <c r="B17" s="128" t="s">
        <v>24</v>
      </c>
      <c r="C17" s="47"/>
      <c r="D17" s="48"/>
      <c r="E17" s="526"/>
      <c r="F17" s="527"/>
      <c r="G17" s="526"/>
      <c r="H17" s="527"/>
      <c r="I17" s="526">
        <f ca="1">SUMIF(F47:F53,A17,I47:I53)</f>
        <v>0</v>
      </c>
      <c r="J17" s="547"/>
    </row>
    <row r="18" spans="1:10" ht="23.25" customHeight="1" x14ac:dyDescent="0.25">
      <c r="A18" s="127" t="s">
        <v>25</v>
      </c>
      <c r="B18" s="128" t="s">
        <v>25</v>
      </c>
      <c r="C18" s="47"/>
      <c r="D18" s="48"/>
      <c r="E18" s="526"/>
      <c r="F18" s="527"/>
      <c r="G18" s="526"/>
      <c r="H18" s="527"/>
      <c r="I18" s="526">
        <f>SUMIF(F47:F53,A18,I47:I53)</f>
        <v>0</v>
      </c>
      <c r="J18" s="547"/>
    </row>
    <row r="19" spans="1:10" ht="23.25" customHeight="1" x14ac:dyDescent="0.25">
      <c r="A19" s="127" t="s">
        <v>70</v>
      </c>
      <c r="B19" s="128" t="s">
        <v>26</v>
      </c>
      <c r="C19" s="47"/>
      <c r="D19" s="48"/>
      <c r="E19" s="526"/>
      <c r="F19" s="527"/>
      <c r="G19" s="526"/>
      <c r="H19" s="527"/>
      <c r="I19" s="526">
        <f>SUMIF(F47:F53,A19,I47:I53)</f>
        <v>0</v>
      </c>
      <c r="J19" s="547"/>
    </row>
    <row r="20" spans="1:10" ht="23.25" customHeight="1" x14ac:dyDescent="0.25">
      <c r="A20" s="127" t="s">
        <v>71</v>
      </c>
      <c r="B20" s="128" t="s">
        <v>27</v>
      </c>
      <c r="C20" s="47"/>
      <c r="D20" s="48"/>
      <c r="E20" s="526"/>
      <c r="F20" s="527"/>
      <c r="G20" s="526"/>
      <c r="H20" s="527"/>
      <c r="I20" s="526">
        <f>SUMIF(F47:F53,A20,I47:I53)</f>
        <v>0</v>
      </c>
      <c r="J20" s="547"/>
    </row>
    <row r="21" spans="1:10" ht="23.25" customHeight="1" x14ac:dyDescent="0.25">
      <c r="A21" s="3"/>
      <c r="B21" s="63" t="s">
        <v>28</v>
      </c>
      <c r="C21" s="64"/>
      <c r="D21" s="65"/>
      <c r="E21" s="548"/>
      <c r="F21" s="549"/>
      <c r="G21" s="548"/>
      <c r="H21" s="549"/>
      <c r="I21" s="548">
        <f ca="1">SUM(I16:J20)</f>
        <v>0</v>
      </c>
      <c r="J21" s="553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12</v>
      </c>
      <c r="F23" s="50" t="s">
        <v>0</v>
      </c>
      <c r="G23" s="545">
        <f>ZakladDPHSniVypocet</f>
        <v>0</v>
      </c>
      <c r="H23" s="546"/>
      <c r="I23" s="546"/>
      <c r="J23" s="51" t="str">
        <f t="shared" ref="J23:J28" si="0">Mena</f>
        <v>CZK</v>
      </c>
    </row>
    <row r="24" spans="1:10" ht="23.25" customHeight="1" x14ac:dyDescent="0.25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551">
        <f>ZakladDPHSni*SazbaDPH1/100</f>
        <v>0</v>
      </c>
      <c r="H24" s="552"/>
      <c r="I24" s="552"/>
      <c r="J24" s="51" t="str">
        <f t="shared" si="0"/>
        <v>CZK</v>
      </c>
    </row>
    <row r="25" spans="1:10" ht="23.25" customHeigh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545">
        <f>ZakladDPHZaklVypocet</f>
        <v>0</v>
      </c>
      <c r="H25" s="546"/>
      <c r="I25" s="546"/>
      <c r="J25" s="51" t="str">
        <f t="shared" si="0"/>
        <v>CZK</v>
      </c>
    </row>
    <row r="26" spans="1:10" ht="23.25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541">
        <f>ZakladDPHZakl*SazbaDPH2/100</f>
        <v>0</v>
      </c>
      <c r="H26" s="542"/>
      <c r="I26" s="542"/>
      <c r="J26" s="45" t="str">
        <f t="shared" si="0"/>
        <v>CZK</v>
      </c>
    </row>
    <row r="27" spans="1:10" ht="23.25" customHeight="1" thickBot="1" x14ac:dyDescent="0.3">
      <c r="A27" s="3"/>
      <c r="B27" s="39" t="s">
        <v>4</v>
      </c>
      <c r="C27" s="17"/>
      <c r="D27" s="20"/>
      <c r="E27" s="17"/>
      <c r="F27" s="18"/>
      <c r="G27" s="543">
        <f>CenaCelkem-SUM(G23:I26)</f>
        <v>0</v>
      </c>
      <c r="H27" s="543"/>
      <c r="I27" s="543"/>
      <c r="J27" s="52" t="str">
        <f t="shared" si="0"/>
        <v>CZK</v>
      </c>
    </row>
    <row r="28" spans="1:10" ht="27.75" hidden="1" customHeight="1" thickBot="1" x14ac:dyDescent="0.3">
      <c r="A28" s="3"/>
      <c r="B28" s="100" t="s">
        <v>22</v>
      </c>
      <c r="C28" s="101"/>
      <c r="D28" s="101"/>
      <c r="E28" s="102"/>
      <c r="F28" s="103"/>
      <c r="G28" s="528">
        <f>ZakladDPHSniVypocet+ZakladDPHZaklVypocet</f>
        <v>0</v>
      </c>
      <c r="H28" s="528"/>
      <c r="I28" s="528"/>
      <c r="J28" s="104" t="str">
        <f t="shared" si="0"/>
        <v>CZK</v>
      </c>
    </row>
    <row r="29" spans="1:10" ht="27.75" customHeight="1" thickBot="1" x14ac:dyDescent="0.3">
      <c r="A29" s="3"/>
      <c r="B29" s="100" t="s">
        <v>35</v>
      </c>
      <c r="C29" s="105"/>
      <c r="D29" s="105"/>
      <c r="E29" s="105"/>
      <c r="F29" s="105"/>
      <c r="G29" s="544">
        <f>ROUND(ZakladDPHSni+DPHSni+ZakladDPHZakl+DPHZakl,0)</f>
        <v>0</v>
      </c>
      <c r="H29" s="544"/>
      <c r="I29" s="544"/>
      <c r="J29" s="106" t="s">
        <v>55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45376</v>
      </c>
      <c r="I32" s="32"/>
      <c r="J32" s="10"/>
    </row>
    <row r="33" spans="1:10" ht="47.25" customHeight="1" x14ac:dyDescent="0.25">
      <c r="A33" s="3"/>
      <c r="B33" s="3"/>
      <c r="J33" s="10"/>
    </row>
    <row r="34" spans="1:10" s="27" customFormat="1" ht="18.75" customHeight="1" x14ac:dyDescent="0.25">
      <c r="A34" s="26"/>
      <c r="B34" s="26"/>
      <c r="D34" s="524"/>
      <c r="E34" s="524"/>
      <c r="G34" s="524"/>
      <c r="H34" s="524"/>
      <c r="I34" s="524"/>
      <c r="J34" s="31"/>
    </row>
    <row r="35" spans="1:10" ht="12.75" customHeight="1" x14ac:dyDescent="0.25">
      <c r="A35" s="3"/>
      <c r="B35" s="3"/>
      <c r="D35" s="525" t="s">
        <v>2</v>
      </c>
      <c r="E35" s="525"/>
      <c r="H35" s="11" t="s">
        <v>3</v>
      </c>
      <c r="J35" s="10"/>
    </row>
    <row r="36" spans="1:10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3">
      <c r="B37" s="66" t="s">
        <v>15</v>
      </c>
      <c r="C37" s="2"/>
      <c r="D37" s="2"/>
      <c r="E37" s="2"/>
      <c r="F37" s="92"/>
      <c r="G37" s="92"/>
      <c r="H37" s="92"/>
      <c r="I37" s="92"/>
      <c r="J37" s="2"/>
    </row>
    <row r="38" spans="1:10" ht="25.5" hidden="1" customHeight="1" x14ac:dyDescent="0.25">
      <c r="A38" s="84" t="s">
        <v>37</v>
      </c>
      <c r="B38" s="86" t="s">
        <v>16</v>
      </c>
      <c r="C38" s="87" t="s">
        <v>5</v>
      </c>
      <c r="D38" s="88"/>
      <c r="E38" s="88"/>
      <c r="F38" s="93" t="str">
        <f>B23</f>
        <v>Základ pro sníženou DPH</v>
      </c>
      <c r="G38" s="93" t="str">
        <f>B25</f>
        <v>Základ pro základní DPH</v>
      </c>
      <c r="H38" s="94" t="s">
        <v>17</v>
      </c>
      <c r="I38" s="94" t="s">
        <v>1</v>
      </c>
      <c r="J38" s="89" t="s">
        <v>0</v>
      </c>
    </row>
    <row r="39" spans="1:10" ht="25.5" hidden="1" customHeight="1" x14ac:dyDescent="0.25">
      <c r="A39" s="84">
        <v>1</v>
      </c>
      <c r="B39" s="90" t="s">
        <v>53</v>
      </c>
      <c r="C39" s="529" t="s">
        <v>46</v>
      </c>
      <c r="D39" s="530"/>
      <c r="E39" s="530"/>
      <c r="F39" s="95">
        <f>'Rozpočet Pol'!AC48</f>
        <v>0</v>
      </c>
      <c r="G39" s="96">
        <f>'Rozpočet Pol'!AD48</f>
        <v>0</v>
      </c>
      <c r="H39" s="97">
        <f>(F39*SazbaDPH1/100)+(G39*SazbaDPH2/100)</f>
        <v>0</v>
      </c>
      <c r="I39" s="97">
        <f>F39+G39+H39</f>
        <v>0</v>
      </c>
      <c r="J39" s="91" t="str">
        <f>IF(CenaCelkemVypocet=0,"",I39/CenaCelkemVypocet*100)</f>
        <v/>
      </c>
    </row>
    <row r="40" spans="1:10" ht="25.5" hidden="1" customHeight="1" x14ac:dyDescent="0.25">
      <c r="A40" s="84"/>
      <c r="B40" s="531" t="s">
        <v>54</v>
      </c>
      <c r="C40" s="532"/>
      <c r="D40" s="532"/>
      <c r="E40" s="533"/>
      <c r="F40" s="98">
        <f>SUMIF(A39:A39,"=1",F39:F39)</f>
        <v>0</v>
      </c>
      <c r="G40" s="99">
        <f>SUMIF(A39:A39,"=1",G39:G39)</f>
        <v>0</v>
      </c>
      <c r="H40" s="99">
        <f>SUMIF(A39:A39,"=1",H39:H39)</f>
        <v>0</v>
      </c>
      <c r="I40" s="99">
        <f>SUMIF(A39:A39,"=1",I39:I39)</f>
        <v>0</v>
      </c>
      <c r="J40" s="85">
        <f>SUMIF(A39:A39,"=1",J39:J39)</f>
        <v>0</v>
      </c>
    </row>
    <row r="44" spans="1:10" ht="15.6" x14ac:dyDescent="0.3">
      <c r="B44" s="107" t="s">
        <v>56</v>
      </c>
    </row>
    <row r="46" spans="1:10" ht="25.5" customHeight="1" x14ac:dyDescent="0.25">
      <c r="A46" s="108"/>
      <c r="B46" s="112" t="s">
        <v>16</v>
      </c>
      <c r="C46" s="112" t="s">
        <v>5</v>
      </c>
      <c r="D46" s="113"/>
      <c r="E46" s="113"/>
      <c r="F46" s="116" t="s">
        <v>57</v>
      </c>
      <c r="G46" s="116"/>
      <c r="H46" s="116"/>
      <c r="I46" s="534" t="s">
        <v>28</v>
      </c>
      <c r="J46" s="534"/>
    </row>
    <row r="47" spans="1:10" ht="25.5" customHeight="1" x14ac:dyDescent="0.25">
      <c r="A47" s="109"/>
      <c r="B47" s="117" t="s">
        <v>58</v>
      </c>
      <c r="C47" s="536" t="s">
        <v>59</v>
      </c>
      <c r="D47" s="537"/>
      <c r="E47" s="537"/>
      <c r="F47" s="119" t="s">
        <v>23</v>
      </c>
      <c r="G47" s="120"/>
      <c r="H47" s="120"/>
      <c r="I47" s="535">
        <f>'Rozpočet Pol'!G8</f>
        <v>0</v>
      </c>
      <c r="J47" s="535"/>
    </row>
    <row r="48" spans="1:10" ht="25.5" customHeight="1" x14ac:dyDescent="0.25">
      <c r="A48" s="109"/>
      <c r="B48" s="111" t="s">
        <v>60</v>
      </c>
      <c r="C48" s="519" t="s">
        <v>61</v>
      </c>
      <c r="D48" s="520"/>
      <c r="E48" s="520"/>
      <c r="F48" s="121" t="s">
        <v>23</v>
      </c>
      <c r="G48" s="122"/>
      <c r="H48" s="122"/>
      <c r="I48" s="518">
        <f>'Rozpočet Pol'!G23</f>
        <v>0</v>
      </c>
      <c r="J48" s="518"/>
    </row>
    <row r="49" spans="1:10" ht="25.5" customHeight="1" x14ac:dyDescent="0.25">
      <c r="A49" s="109"/>
      <c r="B49" s="111" t="s">
        <v>62</v>
      </c>
      <c r="C49" s="519" t="s">
        <v>63</v>
      </c>
      <c r="D49" s="520"/>
      <c r="E49" s="520"/>
      <c r="F49" s="121" t="s">
        <v>23</v>
      </c>
      <c r="G49" s="122"/>
      <c r="H49" s="122"/>
      <c r="I49" s="518">
        <f>'Rozpočet Pol'!G33</f>
        <v>0</v>
      </c>
      <c r="J49" s="518"/>
    </row>
    <row r="50" spans="1:10" ht="25.5" customHeight="1" x14ac:dyDescent="0.25">
      <c r="A50" s="109"/>
      <c r="B50" s="111" t="s">
        <v>64</v>
      </c>
      <c r="C50" s="519" t="s">
        <v>65</v>
      </c>
      <c r="D50" s="520"/>
      <c r="E50" s="520"/>
      <c r="F50" s="121" t="s">
        <v>24</v>
      </c>
      <c r="G50" s="122"/>
      <c r="H50" s="122"/>
      <c r="I50" s="518">
        <f ca="1">'Rozpočet Pol'!G35</f>
        <v>0</v>
      </c>
      <c r="J50" s="518"/>
    </row>
    <row r="51" spans="1:10" ht="25.5" customHeight="1" x14ac:dyDescent="0.25">
      <c r="A51" s="109"/>
      <c r="B51" s="111" t="s">
        <v>66</v>
      </c>
      <c r="C51" s="519" t="s">
        <v>67</v>
      </c>
      <c r="D51" s="520"/>
      <c r="E51" s="520"/>
      <c r="F51" s="121" t="s">
        <v>24</v>
      </c>
      <c r="G51" s="122"/>
      <c r="H51" s="122"/>
      <c r="I51" s="518">
        <f>'Rozpočet Pol'!G38</f>
        <v>0</v>
      </c>
      <c r="J51" s="518"/>
    </row>
    <row r="52" spans="1:10" ht="25.5" customHeight="1" x14ac:dyDescent="0.25">
      <c r="A52" s="109"/>
      <c r="B52" s="111" t="s">
        <v>68</v>
      </c>
      <c r="C52" s="519" t="s">
        <v>69</v>
      </c>
      <c r="D52" s="520"/>
      <c r="E52" s="520"/>
      <c r="F52" s="121" t="s">
        <v>25</v>
      </c>
      <c r="G52" s="122"/>
      <c r="H52" s="122"/>
      <c r="I52" s="518">
        <f>'Rozpočet Pol'!G41</f>
        <v>0</v>
      </c>
      <c r="J52" s="518"/>
    </row>
    <row r="53" spans="1:10" ht="25.5" customHeight="1" x14ac:dyDescent="0.25">
      <c r="A53" s="109"/>
      <c r="B53" s="118" t="s">
        <v>70</v>
      </c>
      <c r="C53" s="522" t="s">
        <v>26</v>
      </c>
      <c r="D53" s="523"/>
      <c r="E53" s="523"/>
      <c r="F53" s="123" t="s">
        <v>70</v>
      </c>
      <c r="G53" s="124"/>
      <c r="H53" s="124"/>
      <c r="I53" s="521">
        <f>'Rozpočet Pol'!G44</f>
        <v>0</v>
      </c>
      <c r="J53" s="521"/>
    </row>
    <row r="54" spans="1:10" ht="25.5" customHeight="1" x14ac:dyDescent="0.25">
      <c r="A54" s="110"/>
      <c r="B54" s="114" t="s">
        <v>1</v>
      </c>
      <c r="C54" s="114"/>
      <c r="D54" s="115"/>
      <c r="E54" s="115"/>
      <c r="F54" s="125"/>
      <c r="G54" s="126"/>
      <c r="H54" s="126"/>
      <c r="I54" s="517">
        <f ca="1">SUM(I47:I53)</f>
        <v>0</v>
      </c>
      <c r="J54" s="517"/>
    </row>
    <row r="55" spans="1:10" x14ac:dyDescent="0.25">
      <c r="F55" s="83"/>
      <c r="G55" s="83"/>
      <c r="H55" s="83"/>
      <c r="I55" s="83"/>
      <c r="J55" s="83"/>
    </row>
    <row r="56" spans="1:10" x14ac:dyDescent="0.25">
      <c r="F56" s="83"/>
      <c r="G56" s="83"/>
      <c r="H56" s="83"/>
      <c r="I56" s="83"/>
      <c r="J56" s="83"/>
    </row>
    <row r="57" spans="1:10" x14ac:dyDescent="0.25">
      <c r="F57" s="83"/>
      <c r="G57" s="83"/>
      <c r="H57" s="83"/>
      <c r="I57" s="83"/>
      <c r="J57" s="8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D34:E34"/>
    <mergeCell ref="D35:E35"/>
    <mergeCell ref="G19:H19"/>
    <mergeCell ref="G20:H20"/>
    <mergeCell ref="G34:I34"/>
    <mergeCell ref="G28:I28"/>
    <mergeCell ref="I48:J48"/>
    <mergeCell ref="C48:E48"/>
    <mergeCell ref="I49:J49"/>
    <mergeCell ref="C49:E49"/>
    <mergeCell ref="I50:J50"/>
    <mergeCell ref="C50:E50"/>
    <mergeCell ref="I54:J54"/>
    <mergeCell ref="I51:J51"/>
    <mergeCell ref="C51:E51"/>
    <mergeCell ref="I52:J52"/>
    <mergeCell ref="C52:E52"/>
    <mergeCell ref="I53:J53"/>
    <mergeCell ref="C53:E53"/>
  </mergeCells>
  <phoneticPr fontId="0" type="noConversion"/>
  <conditionalFormatting sqref="C13">
    <cfRule type="cellIs" dxfId="113" priority="3" operator="notEqual">
      <formula>0</formula>
    </cfRule>
  </conditionalFormatting>
  <conditionalFormatting sqref="D11:G13">
    <cfRule type="cellIs" dxfId="112" priority="4" operator="notEqual">
      <formula>0</formula>
    </cfRule>
    <cfRule type="cellIs" priority="5" operator="notEqual">
      <formula>0</formula>
    </cfRule>
  </conditionalFormatting>
  <conditionalFormatting sqref="I11:I12">
    <cfRule type="cellIs" dxfId="111" priority="1" operator="notEqual">
      <formula>0</formula>
    </cfRule>
  </conditionalFormatting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4" customWidth="1"/>
    <col min="2" max="2" width="14.44140625" style="4" customWidth="1"/>
    <col min="3" max="3" width="38.33203125" style="8" customWidth="1"/>
    <col min="4" max="4" width="4.5546875" style="4" customWidth="1"/>
    <col min="5" max="5" width="10.5546875" style="4" customWidth="1"/>
    <col min="6" max="6" width="9.88671875" style="4" customWidth="1"/>
    <col min="7" max="7" width="12.6640625" style="4" customWidth="1"/>
    <col min="8" max="16384" width="9.109375" style="4"/>
  </cols>
  <sheetData>
    <row r="1" spans="1:7" ht="15.6" x14ac:dyDescent="0.25">
      <c r="A1" s="565" t="s">
        <v>6</v>
      </c>
      <c r="B1" s="565"/>
      <c r="C1" s="566"/>
      <c r="D1" s="565"/>
      <c r="E1" s="565"/>
      <c r="F1" s="565"/>
      <c r="G1" s="565"/>
    </row>
    <row r="2" spans="1:7" ht="24.9" customHeight="1" x14ac:dyDescent="0.25">
      <c r="A2" s="68" t="s">
        <v>41</v>
      </c>
      <c r="B2" s="67"/>
      <c r="C2" s="567"/>
      <c r="D2" s="567"/>
      <c r="E2" s="567"/>
      <c r="F2" s="567"/>
      <c r="G2" s="568"/>
    </row>
    <row r="3" spans="1:7" ht="24.9" hidden="1" customHeight="1" x14ac:dyDescent="0.25">
      <c r="A3" s="68" t="s">
        <v>7</v>
      </c>
      <c r="B3" s="67"/>
      <c r="C3" s="567"/>
      <c r="D3" s="567"/>
      <c r="E3" s="567"/>
      <c r="F3" s="567"/>
      <c r="G3" s="568"/>
    </row>
    <row r="4" spans="1:7" ht="24.9" hidden="1" customHeight="1" x14ac:dyDescent="0.25">
      <c r="A4" s="68" t="s">
        <v>8</v>
      </c>
      <c r="B4" s="67"/>
      <c r="C4" s="567"/>
      <c r="D4" s="567"/>
      <c r="E4" s="567"/>
      <c r="F4" s="567"/>
      <c r="G4" s="568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8"/>
  <sheetViews>
    <sheetView workbookViewId="0">
      <selection activeCell="B3" sqref="B3"/>
    </sheetView>
  </sheetViews>
  <sheetFormatPr defaultRowHeight="13.2" outlineLevelRow="1" x14ac:dyDescent="0.25"/>
  <cols>
    <col min="1" max="1" width="4.33203125" customWidth="1"/>
    <col min="2" max="2" width="14.44140625" style="82" customWidth="1"/>
    <col min="3" max="3" width="38.33203125" style="82" customWidth="1"/>
    <col min="4" max="4" width="4.5546875" customWidth="1"/>
    <col min="5" max="5" width="10.5546875" style="510" customWidth="1"/>
    <col min="6" max="6" width="9.88671875" customWidth="1"/>
    <col min="7" max="7" width="12.6640625" customWidth="1"/>
    <col min="8" max="21" width="0" hidden="1" customWidth="1"/>
    <col min="29" max="29" width="7" hidden="1" customWidth="1"/>
    <col min="30" max="30" width="3" hidden="1" customWidth="1"/>
    <col min="31" max="31" width="13.6640625" hidden="1" customWidth="1"/>
    <col min="32" max="32" width="1.88671875" hidden="1" customWidth="1"/>
    <col min="33" max="40" width="0" hidden="1" customWidth="1"/>
  </cols>
  <sheetData>
    <row r="1" spans="1:60" ht="15.75" customHeight="1" x14ac:dyDescent="0.25">
      <c r="A1" s="569" t="s">
        <v>979</v>
      </c>
      <c r="B1" s="569"/>
      <c r="C1" s="569"/>
      <c r="D1" s="569"/>
      <c r="E1" s="569"/>
      <c r="F1" s="569"/>
      <c r="G1" s="569"/>
      <c r="AE1" t="s">
        <v>73</v>
      </c>
    </row>
    <row r="2" spans="1:60" ht="24.9" customHeight="1" x14ac:dyDescent="0.25">
      <c r="A2" s="133" t="s">
        <v>72</v>
      </c>
      <c r="B2" s="129"/>
      <c r="C2" s="129" t="s">
        <v>46</v>
      </c>
      <c r="D2" s="130"/>
      <c r="E2" s="494"/>
      <c r="F2" s="130"/>
      <c r="G2" s="135"/>
      <c r="AE2" t="s">
        <v>74</v>
      </c>
    </row>
    <row r="3" spans="1:60" ht="24.9" customHeight="1" x14ac:dyDescent="0.25">
      <c r="A3" s="134" t="s">
        <v>7</v>
      </c>
      <c r="B3" s="132"/>
      <c r="C3" s="132" t="s">
        <v>43</v>
      </c>
      <c r="D3" s="131"/>
      <c r="E3" s="495"/>
      <c r="F3" s="131"/>
      <c r="G3" s="136"/>
      <c r="AE3" t="s">
        <v>75</v>
      </c>
    </row>
    <row r="4" spans="1:60" ht="24.9" hidden="1" customHeight="1" x14ac:dyDescent="0.25">
      <c r="A4" s="134" t="s">
        <v>8</v>
      </c>
      <c r="B4" s="132"/>
      <c r="C4" s="132"/>
      <c r="D4" s="131"/>
      <c r="E4" s="495"/>
      <c r="F4" s="131"/>
      <c r="G4" s="136"/>
      <c r="AE4" t="s">
        <v>76</v>
      </c>
    </row>
    <row r="5" spans="1:60" ht="12.75" hidden="1" customHeight="1" x14ac:dyDescent="0.25">
      <c r="A5" s="137" t="s">
        <v>77</v>
      </c>
      <c r="B5" s="138"/>
      <c r="C5" s="138"/>
      <c r="D5" s="139"/>
      <c r="E5" s="496"/>
      <c r="F5" s="139"/>
      <c r="G5" s="140"/>
      <c r="AE5" t="s">
        <v>78</v>
      </c>
    </row>
    <row r="7" spans="1:60" ht="39.6" x14ac:dyDescent="0.25">
      <c r="A7" s="145" t="s">
        <v>79</v>
      </c>
      <c r="B7" s="146" t="s">
        <v>80</v>
      </c>
      <c r="C7" s="146" t="s">
        <v>81</v>
      </c>
      <c r="D7" s="145" t="s">
        <v>82</v>
      </c>
      <c r="E7" s="497" t="s">
        <v>83</v>
      </c>
      <c r="F7" s="141" t="s">
        <v>84</v>
      </c>
      <c r="G7" s="160" t="s">
        <v>28</v>
      </c>
      <c r="H7" s="161" t="s">
        <v>29</v>
      </c>
      <c r="I7" s="161" t="s">
        <v>85</v>
      </c>
      <c r="J7" s="161" t="s">
        <v>30</v>
      </c>
      <c r="K7" s="161" t="s">
        <v>86</v>
      </c>
      <c r="L7" s="161" t="s">
        <v>87</v>
      </c>
      <c r="M7" s="161" t="s">
        <v>88</v>
      </c>
      <c r="N7" s="161" t="s">
        <v>89</v>
      </c>
      <c r="O7" s="161" t="s">
        <v>90</v>
      </c>
      <c r="P7" s="161" t="s">
        <v>91</v>
      </c>
      <c r="Q7" s="161" t="s">
        <v>92</v>
      </c>
      <c r="R7" s="161" t="s">
        <v>93</v>
      </c>
      <c r="S7" s="161" t="s">
        <v>94</v>
      </c>
      <c r="T7" s="161" t="s">
        <v>95</v>
      </c>
      <c r="U7" s="148" t="s">
        <v>96</v>
      </c>
    </row>
    <row r="8" spans="1:60" x14ac:dyDescent="0.25">
      <c r="A8" s="162" t="s">
        <v>97</v>
      </c>
      <c r="B8" s="163" t="s">
        <v>58</v>
      </c>
      <c r="C8" s="164" t="s">
        <v>59</v>
      </c>
      <c r="D8" s="165"/>
      <c r="E8" s="498"/>
      <c r="F8" s="166"/>
      <c r="G8" s="166">
        <f>SUMIF(AE9:AE22,"&lt;&gt;NOR",G9:G22)</f>
        <v>0</v>
      </c>
      <c r="H8" s="166"/>
      <c r="I8" s="166">
        <f>SUM(I9:I22)</f>
        <v>0</v>
      </c>
      <c r="J8" s="166"/>
      <c r="K8" s="166">
        <f>SUM(K9:K22)</f>
        <v>0</v>
      </c>
      <c r="L8" s="166"/>
      <c r="M8" s="166">
        <f>SUM(M9:M22)</f>
        <v>0</v>
      </c>
      <c r="N8" s="147"/>
      <c r="O8" s="147">
        <f>SUM(O9:O22)</f>
        <v>2.28505</v>
      </c>
      <c r="P8" s="147"/>
      <c r="Q8" s="147">
        <f>SUM(Q9:Q22)</f>
        <v>2.5000000000000001E-2</v>
      </c>
      <c r="R8" s="147"/>
      <c r="S8" s="147"/>
      <c r="T8" s="162"/>
      <c r="U8" s="147">
        <f>SUM(U9:U22)</f>
        <v>93.719999999999985</v>
      </c>
      <c r="AE8" t="s">
        <v>98</v>
      </c>
    </row>
    <row r="9" spans="1:60" s="307" customFormat="1" outlineLevel="1" x14ac:dyDescent="0.25">
      <c r="A9" s="299">
        <v>1</v>
      </c>
      <c r="B9" s="299" t="s">
        <v>99</v>
      </c>
      <c r="C9" s="300" t="s">
        <v>100</v>
      </c>
      <c r="D9" s="301" t="s">
        <v>101</v>
      </c>
      <c r="E9" s="499">
        <v>80</v>
      </c>
      <c r="F9" s="308"/>
      <c r="G9" s="303">
        <f>ROUND(E9*F9,2)</f>
        <v>0</v>
      </c>
      <c r="H9" s="303"/>
      <c r="I9" s="303">
        <f>ROUND(E9*H9,2)</f>
        <v>0</v>
      </c>
      <c r="J9" s="303"/>
      <c r="K9" s="303">
        <f>ROUND(E9*J9,2)</f>
        <v>0</v>
      </c>
      <c r="L9" s="303">
        <v>12</v>
      </c>
      <c r="M9" s="303">
        <f>G9*(1+L9/100)</f>
        <v>0</v>
      </c>
      <c r="N9" s="304">
        <v>4.3299999999999996E-3</v>
      </c>
      <c r="O9" s="304">
        <f>ROUND(E9*N9,5)</f>
        <v>0.34639999999999999</v>
      </c>
      <c r="P9" s="304">
        <v>0</v>
      </c>
      <c r="Q9" s="304">
        <f>ROUND(E9*P9,5)</f>
        <v>0</v>
      </c>
      <c r="R9" s="304"/>
      <c r="S9" s="304"/>
      <c r="T9" s="305">
        <v>0.152</v>
      </c>
      <c r="U9" s="304">
        <f>ROUND(E9*T9,2)</f>
        <v>12.16</v>
      </c>
      <c r="V9" s="306"/>
      <c r="W9" s="306"/>
      <c r="X9" s="306"/>
      <c r="Y9" s="306"/>
      <c r="Z9" s="306"/>
      <c r="AA9" s="306"/>
      <c r="AB9" s="306"/>
      <c r="AC9" s="306"/>
      <c r="AD9" s="306"/>
      <c r="AE9" s="306" t="s">
        <v>102</v>
      </c>
      <c r="AF9" s="306"/>
      <c r="AG9" s="306"/>
      <c r="AH9" s="306"/>
      <c r="AI9" s="306"/>
      <c r="AJ9" s="306"/>
      <c r="AK9" s="306"/>
      <c r="AL9" s="306"/>
      <c r="AM9" s="306"/>
      <c r="AN9" s="306"/>
      <c r="AO9" s="306"/>
      <c r="AP9" s="306"/>
      <c r="AQ9" s="306"/>
      <c r="AR9" s="306"/>
      <c r="AS9" s="306"/>
      <c r="AT9" s="306"/>
      <c r="AU9" s="306"/>
      <c r="AV9" s="306"/>
      <c r="AW9" s="306"/>
      <c r="AX9" s="306"/>
      <c r="AY9" s="306"/>
      <c r="AZ9" s="306"/>
      <c r="BA9" s="306"/>
      <c r="BB9" s="306"/>
      <c r="BC9" s="306"/>
      <c r="BD9" s="306"/>
      <c r="BE9" s="306"/>
      <c r="BF9" s="306"/>
      <c r="BG9" s="306"/>
      <c r="BH9" s="306"/>
    </row>
    <row r="10" spans="1:60" outlineLevel="1" x14ac:dyDescent="0.25">
      <c r="A10" s="143"/>
      <c r="B10" s="143"/>
      <c r="C10" s="186" t="s">
        <v>103</v>
      </c>
      <c r="D10" s="152"/>
      <c r="E10" s="500">
        <v>80</v>
      </c>
      <c r="F10" s="158"/>
      <c r="G10" s="158"/>
      <c r="H10" s="158"/>
      <c r="I10" s="158"/>
      <c r="J10" s="158"/>
      <c r="K10" s="158"/>
      <c r="L10" s="158"/>
      <c r="M10" s="158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104</v>
      </c>
      <c r="AF10" s="142">
        <v>0</v>
      </c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</row>
    <row r="11" spans="1:60" s="307" customFormat="1" ht="20.399999999999999" outlineLevel="1" x14ac:dyDescent="0.25">
      <c r="A11" s="299">
        <v>2</v>
      </c>
      <c r="B11" s="299" t="s">
        <v>105</v>
      </c>
      <c r="C11" s="300" t="s">
        <v>106</v>
      </c>
      <c r="D11" s="301" t="s">
        <v>101</v>
      </c>
      <c r="E11" s="499">
        <v>120</v>
      </c>
      <c r="F11" s="308"/>
      <c r="G11" s="303">
        <f>ROUND(E11*F11,2)</f>
        <v>0</v>
      </c>
      <c r="H11" s="303"/>
      <c r="I11" s="303">
        <f>ROUND(E11*H11,2)</f>
        <v>0</v>
      </c>
      <c r="J11" s="303"/>
      <c r="K11" s="303">
        <f>ROUND(E11*J11,2)</f>
        <v>0</v>
      </c>
      <c r="L11" s="303">
        <v>12</v>
      </c>
      <c r="M11" s="303">
        <f>G11*(1+L11/100)</f>
        <v>0</v>
      </c>
      <c r="N11" s="304">
        <v>6.1799999999999997E-3</v>
      </c>
      <c r="O11" s="304">
        <f>ROUND(E11*N11,5)</f>
        <v>0.74160000000000004</v>
      </c>
      <c r="P11" s="304">
        <v>0</v>
      </c>
      <c r="Q11" s="304">
        <f>ROUND(E11*P11,5)</f>
        <v>0</v>
      </c>
      <c r="R11" s="304"/>
      <c r="S11" s="304"/>
      <c r="T11" s="305">
        <v>0.253</v>
      </c>
      <c r="U11" s="304">
        <f>ROUND(E11*T11,2)</f>
        <v>30.36</v>
      </c>
      <c r="V11" s="306"/>
      <c r="W11" s="306"/>
      <c r="X11" s="306"/>
      <c r="Y11" s="306"/>
      <c r="Z11" s="306"/>
      <c r="AA11" s="306"/>
      <c r="AB11" s="306"/>
      <c r="AC11" s="306"/>
      <c r="AD11" s="306"/>
      <c r="AE11" s="306" t="s">
        <v>102</v>
      </c>
      <c r="AF11" s="306"/>
      <c r="AG11" s="306"/>
      <c r="AH11" s="306"/>
      <c r="AI11" s="306"/>
      <c r="AJ11" s="306"/>
      <c r="AK11" s="306"/>
      <c r="AL11" s="306"/>
      <c r="AM11" s="306"/>
      <c r="AN11" s="306"/>
      <c r="AO11" s="306"/>
      <c r="AP11" s="306"/>
      <c r="AQ11" s="306"/>
      <c r="AR11" s="306"/>
      <c r="AS11" s="306"/>
      <c r="AT11" s="306"/>
      <c r="AU11" s="306"/>
      <c r="AV11" s="306"/>
      <c r="AW11" s="306"/>
      <c r="AX11" s="306"/>
      <c r="AY11" s="306"/>
      <c r="AZ11" s="306"/>
      <c r="BA11" s="306"/>
      <c r="BB11" s="306"/>
      <c r="BC11" s="306"/>
      <c r="BD11" s="306"/>
      <c r="BE11" s="306"/>
      <c r="BF11" s="306"/>
      <c r="BG11" s="306"/>
      <c r="BH11" s="306"/>
    </row>
    <row r="12" spans="1:60" outlineLevel="1" x14ac:dyDescent="0.25">
      <c r="A12" s="143"/>
      <c r="B12" s="143"/>
      <c r="C12" s="186" t="s">
        <v>107</v>
      </c>
      <c r="D12" s="152"/>
      <c r="E12" s="500">
        <v>120</v>
      </c>
      <c r="F12" s="158"/>
      <c r="G12" s="158"/>
      <c r="H12" s="158"/>
      <c r="I12" s="158"/>
      <c r="J12" s="158"/>
      <c r="K12" s="158"/>
      <c r="L12" s="158"/>
      <c r="M12" s="158"/>
      <c r="N12" s="150"/>
      <c r="O12" s="150"/>
      <c r="P12" s="150"/>
      <c r="Q12" s="150"/>
      <c r="R12" s="150"/>
      <c r="S12" s="150"/>
      <c r="T12" s="151"/>
      <c r="U12" s="150"/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104</v>
      </c>
      <c r="AF12" s="142">
        <v>0</v>
      </c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s="307" customFormat="1" ht="20.399999999999999" outlineLevel="1" x14ac:dyDescent="0.25">
      <c r="A13" s="299">
        <v>3</v>
      </c>
      <c r="B13" s="299" t="s">
        <v>108</v>
      </c>
      <c r="C13" s="300" t="s">
        <v>109</v>
      </c>
      <c r="D13" s="301" t="s">
        <v>110</v>
      </c>
      <c r="E13" s="499">
        <v>16</v>
      </c>
      <c r="F13" s="308"/>
      <c r="G13" s="303">
        <f>ROUND(E13*F13,2)</f>
        <v>0</v>
      </c>
      <c r="H13" s="303"/>
      <c r="I13" s="303">
        <f>ROUND(E13*H13,2)</f>
        <v>0</v>
      </c>
      <c r="J13" s="303"/>
      <c r="K13" s="303">
        <f>ROUND(E13*J13,2)</f>
        <v>0</v>
      </c>
      <c r="L13" s="303">
        <v>12</v>
      </c>
      <c r="M13" s="303">
        <f>G13*(1+L13/100)</f>
        <v>0</v>
      </c>
      <c r="N13" s="304">
        <v>3.9039999999999998E-2</v>
      </c>
      <c r="O13" s="304">
        <f>ROUND(E13*N13,5)</f>
        <v>0.62463999999999997</v>
      </c>
      <c r="P13" s="304">
        <v>0</v>
      </c>
      <c r="Q13" s="304">
        <f>ROUND(E13*P13,5)</f>
        <v>0</v>
      </c>
      <c r="R13" s="304"/>
      <c r="S13" s="304"/>
      <c r="T13" s="305">
        <v>1.8764099999999999</v>
      </c>
      <c r="U13" s="304">
        <f>ROUND(E13*T13,2)</f>
        <v>30.02</v>
      </c>
      <c r="V13" s="306"/>
      <c r="W13" s="306"/>
      <c r="X13" s="306"/>
      <c r="Y13" s="306"/>
      <c r="Z13" s="306"/>
      <c r="AA13" s="306"/>
      <c r="AB13" s="306"/>
      <c r="AC13" s="306"/>
      <c r="AD13" s="306"/>
      <c r="AE13" s="306" t="s">
        <v>102</v>
      </c>
      <c r="AF13" s="306"/>
      <c r="AG13" s="306"/>
      <c r="AH13" s="306"/>
      <c r="AI13" s="306"/>
      <c r="AJ13" s="306"/>
      <c r="AK13" s="306"/>
      <c r="AL13" s="306"/>
      <c r="AM13" s="306"/>
      <c r="AN13" s="306"/>
      <c r="AO13" s="306"/>
      <c r="AP13" s="306"/>
      <c r="AQ13" s="306"/>
      <c r="AR13" s="306"/>
      <c r="AS13" s="306"/>
      <c r="AT13" s="306"/>
      <c r="AU13" s="306"/>
      <c r="AV13" s="306"/>
      <c r="AW13" s="306"/>
      <c r="AX13" s="306"/>
      <c r="AY13" s="306"/>
      <c r="AZ13" s="306"/>
      <c r="BA13" s="306"/>
      <c r="BB13" s="306"/>
      <c r="BC13" s="306"/>
      <c r="BD13" s="306"/>
      <c r="BE13" s="306"/>
      <c r="BF13" s="306"/>
      <c r="BG13" s="306"/>
      <c r="BH13" s="306"/>
    </row>
    <row r="14" spans="1:60" outlineLevel="1" x14ac:dyDescent="0.25">
      <c r="A14" s="143"/>
      <c r="B14" s="143"/>
      <c r="C14" s="186" t="s">
        <v>111</v>
      </c>
      <c r="D14" s="152"/>
      <c r="E14" s="500">
        <v>16</v>
      </c>
      <c r="F14" s="158"/>
      <c r="G14" s="158"/>
      <c r="H14" s="158"/>
      <c r="I14" s="158"/>
      <c r="J14" s="158"/>
      <c r="K14" s="158"/>
      <c r="L14" s="158"/>
      <c r="M14" s="158"/>
      <c r="N14" s="150"/>
      <c r="O14" s="150"/>
      <c r="P14" s="150"/>
      <c r="Q14" s="150"/>
      <c r="R14" s="150"/>
      <c r="S14" s="150"/>
      <c r="T14" s="151"/>
      <c r="U14" s="150"/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104</v>
      </c>
      <c r="AF14" s="142">
        <v>0</v>
      </c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s="307" customFormat="1" ht="20.399999999999999" outlineLevel="1" x14ac:dyDescent="0.25">
      <c r="A15" s="299">
        <v>4</v>
      </c>
      <c r="B15" s="299" t="s">
        <v>112</v>
      </c>
      <c r="C15" s="300" t="s">
        <v>113</v>
      </c>
      <c r="D15" s="301" t="s">
        <v>110</v>
      </c>
      <c r="E15" s="499">
        <v>2.85</v>
      </c>
      <c r="F15" s="308"/>
      <c r="G15" s="303">
        <f>ROUND(E15*F15,2)</f>
        <v>0</v>
      </c>
      <c r="H15" s="303"/>
      <c r="I15" s="303">
        <f>ROUND(E15*H15,2)</f>
        <v>0</v>
      </c>
      <c r="J15" s="303"/>
      <c r="K15" s="303">
        <f>ROUND(E15*J15,2)</f>
        <v>0</v>
      </c>
      <c r="L15" s="303">
        <v>12</v>
      </c>
      <c r="M15" s="303">
        <f>G15*(1+L15/100)</f>
        <v>0</v>
      </c>
      <c r="N15" s="304">
        <v>3.6819999999999999E-2</v>
      </c>
      <c r="O15" s="304">
        <f>ROUND(E15*N15,5)</f>
        <v>0.10494000000000001</v>
      </c>
      <c r="P15" s="304">
        <v>0</v>
      </c>
      <c r="Q15" s="304">
        <f>ROUND(E15*P15,5)</f>
        <v>0</v>
      </c>
      <c r="R15" s="304"/>
      <c r="S15" s="304"/>
      <c r="T15" s="305">
        <v>1.58036</v>
      </c>
      <c r="U15" s="304">
        <f>ROUND(E15*T15,2)</f>
        <v>4.5</v>
      </c>
      <c r="V15" s="306"/>
      <c r="W15" s="306"/>
      <c r="X15" s="306"/>
      <c r="Y15" s="306"/>
      <c r="Z15" s="306"/>
      <c r="AA15" s="306"/>
      <c r="AB15" s="306"/>
      <c r="AC15" s="306"/>
      <c r="AD15" s="306"/>
      <c r="AE15" s="306" t="s">
        <v>102</v>
      </c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  <c r="BH15" s="306"/>
    </row>
    <row r="16" spans="1:60" outlineLevel="1" x14ac:dyDescent="0.25">
      <c r="A16" s="143"/>
      <c r="B16" s="143"/>
      <c r="C16" s="186" t="s">
        <v>114</v>
      </c>
      <c r="D16" s="152"/>
      <c r="E16" s="500">
        <v>2.85</v>
      </c>
      <c r="F16" s="158"/>
      <c r="G16" s="158"/>
      <c r="H16" s="158"/>
      <c r="I16" s="158"/>
      <c r="J16" s="158"/>
      <c r="K16" s="158"/>
      <c r="L16" s="158"/>
      <c r="M16" s="158"/>
      <c r="N16" s="150"/>
      <c r="O16" s="150"/>
      <c r="P16" s="150"/>
      <c r="Q16" s="150"/>
      <c r="R16" s="150"/>
      <c r="S16" s="150"/>
      <c r="T16" s="151"/>
      <c r="U16" s="150"/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104</v>
      </c>
      <c r="AF16" s="142">
        <v>0</v>
      </c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s="307" customFormat="1" ht="20.399999999999999" outlineLevel="1" x14ac:dyDescent="0.25">
      <c r="A17" s="299">
        <v>5</v>
      </c>
      <c r="B17" s="299" t="s">
        <v>115</v>
      </c>
      <c r="C17" s="300" t="s">
        <v>116</v>
      </c>
      <c r="D17" s="301" t="s">
        <v>110</v>
      </c>
      <c r="E17" s="499">
        <v>2.85</v>
      </c>
      <c r="F17" s="308"/>
      <c r="G17" s="303">
        <f>ROUND(E17*F17,2)</f>
        <v>0</v>
      </c>
      <c r="H17" s="303"/>
      <c r="I17" s="303">
        <f>ROUND(E17*H17,2)</f>
        <v>0</v>
      </c>
      <c r="J17" s="303"/>
      <c r="K17" s="303">
        <f>ROUND(E17*J17,2)</f>
        <v>0</v>
      </c>
      <c r="L17" s="303">
        <v>12</v>
      </c>
      <c r="M17" s="303">
        <f>G17*(1+L17/100)</f>
        <v>0</v>
      </c>
      <c r="N17" s="304">
        <v>6.8000000000000005E-2</v>
      </c>
      <c r="O17" s="304">
        <f>ROUND(E17*N17,5)</f>
        <v>0.1938</v>
      </c>
      <c r="P17" s="304">
        <v>0</v>
      </c>
      <c r="Q17" s="304">
        <f>ROUND(E17*P17,5)</f>
        <v>0</v>
      </c>
      <c r="R17" s="304"/>
      <c r="S17" s="304"/>
      <c r="T17" s="305">
        <v>0.71397999999999995</v>
      </c>
      <c r="U17" s="304">
        <f>ROUND(E17*T17,2)</f>
        <v>2.0299999999999998</v>
      </c>
      <c r="V17" s="306"/>
      <c r="W17" s="306"/>
      <c r="X17" s="306"/>
      <c r="Y17" s="306"/>
      <c r="Z17" s="306"/>
      <c r="AA17" s="306"/>
      <c r="AB17" s="306"/>
      <c r="AC17" s="306"/>
      <c r="AD17" s="306"/>
      <c r="AE17" s="306" t="s">
        <v>102</v>
      </c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6"/>
      <c r="BD17" s="306"/>
      <c r="BE17" s="306"/>
      <c r="BF17" s="306"/>
      <c r="BG17" s="306"/>
      <c r="BH17" s="306"/>
    </row>
    <row r="18" spans="1:60" s="307" customFormat="1" ht="20.399999999999999" outlineLevel="1" x14ac:dyDescent="0.25">
      <c r="A18" s="299">
        <v>6</v>
      </c>
      <c r="B18" s="299" t="s">
        <v>117</v>
      </c>
      <c r="C18" s="300" t="s">
        <v>118</v>
      </c>
      <c r="D18" s="301" t="s">
        <v>110</v>
      </c>
      <c r="E18" s="499">
        <v>124.25</v>
      </c>
      <c r="F18" s="308"/>
      <c r="G18" s="303">
        <f>ROUND(E18*F18,2)</f>
        <v>0</v>
      </c>
      <c r="H18" s="303"/>
      <c r="I18" s="303">
        <f>ROUND(E18*H18,2)</f>
        <v>0</v>
      </c>
      <c r="J18" s="303"/>
      <c r="K18" s="303">
        <f>ROUND(E18*J18,2)</f>
        <v>0</v>
      </c>
      <c r="L18" s="303">
        <v>12</v>
      </c>
      <c r="M18" s="303">
        <f>G18*(1+L18/100)</f>
        <v>0</v>
      </c>
      <c r="N18" s="304">
        <v>1.98E-3</v>
      </c>
      <c r="O18" s="304">
        <f>ROUND(E18*N18,5)</f>
        <v>0.24601999999999999</v>
      </c>
      <c r="P18" s="304">
        <v>0</v>
      </c>
      <c r="Q18" s="304">
        <f>ROUND(E18*P18,5)</f>
        <v>0</v>
      </c>
      <c r="R18" s="304"/>
      <c r="S18" s="304"/>
      <c r="T18" s="305">
        <v>0.10918</v>
      </c>
      <c r="U18" s="304">
        <f>ROUND(E18*T18,2)</f>
        <v>13.57</v>
      </c>
      <c r="V18" s="306"/>
      <c r="W18" s="306"/>
      <c r="X18" s="306"/>
      <c r="Y18" s="306"/>
      <c r="Z18" s="306"/>
      <c r="AA18" s="306"/>
      <c r="AB18" s="306"/>
      <c r="AC18" s="306"/>
      <c r="AD18" s="306"/>
      <c r="AE18" s="306" t="s">
        <v>102</v>
      </c>
      <c r="AF18" s="306"/>
      <c r="AG18" s="306"/>
      <c r="AH18" s="306"/>
      <c r="AI18" s="306"/>
      <c r="AJ18" s="306"/>
      <c r="AK18" s="306"/>
      <c r="AL18" s="306"/>
      <c r="AM18" s="306"/>
      <c r="AN18" s="306"/>
      <c r="AO18" s="306"/>
      <c r="AP18" s="306"/>
      <c r="AQ18" s="306"/>
      <c r="AR18" s="306"/>
      <c r="AS18" s="306"/>
      <c r="AT18" s="306"/>
      <c r="AU18" s="306"/>
      <c r="AV18" s="306"/>
      <c r="AW18" s="306"/>
      <c r="AX18" s="306"/>
      <c r="AY18" s="306"/>
      <c r="AZ18" s="306"/>
      <c r="BA18" s="306"/>
      <c r="BB18" s="306"/>
      <c r="BC18" s="306"/>
      <c r="BD18" s="306"/>
      <c r="BE18" s="306"/>
      <c r="BF18" s="306"/>
      <c r="BG18" s="306"/>
      <c r="BH18" s="306"/>
    </row>
    <row r="19" spans="1:60" outlineLevel="1" x14ac:dyDescent="0.25">
      <c r="A19" s="143"/>
      <c r="B19" s="143"/>
      <c r="C19" s="186" t="s">
        <v>119</v>
      </c>
      <c r="D19" s="152"/>
      <c r="E19" s="500">
        <v>56.75</v>
      </c>
      <c r="F19" s="158"/>
      <c r="G19" s="158"/>
      <c r="H19" s="158"/>
      <c r="I19" s="158"/>
      <c r="J19" s="158"/>
      <c r="K19" s="158"/>
      <c r="L19" s="158"/>
      <c r="M19" s="158"/>
      <c r="N19" s="150"/>
      <c r="O19" s="150"/>
      <c r="P19" s="150"/>
      <c r="Q19" s="150"/>
      <c r="R19" s="150"/>
      <c r="S19" s="150"/>
      <c r="T19" s="151"/>
      <c r="U19" s="150"/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104</v>
      </c>
      <c r="AF19" s="142">
        <v>0</v>
      </c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5">
      <c r="A20" s="143"/>
      <c r="B20" s="143"/>
      <c r="C20" s="186" t="s">
        <v>120</v>
      </c>
      <c r="D20" s="152"/>
      <c r="E20" s="500">
        <v>42.5</v>
      </c>
      <c r="F20" s="158"/>
      <c r="G20" s="158"/>
      <c r="H20" s="158"/>
      <c r="I20" s="158"/>
      <c r="J20" s="158"/>
      <c r="K20" s="158"/>
      <c r="L20" s="158"/>
      <c r="M20" s="158"/>
      <c r="N20" s="150"/>
      <c r="O20" s="150"/>
      <c r="P20" s="150"/>
      <c r="Q20" s="150"/>
      <c r="R20" s="150"/>
      <c r="S20" s="150"/>
      <c r="T20" s="151"/>
      <c r="U20" s="150"/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104</v>
      </c>
      <c r="AF20" s="142">
        <v>0</v>
      </c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5">
      <c r="A21" s="143"/>
      <c r="B21" s="143"/>
      <c r="C21" s="186" t="s">
        <v>121</v>
      </c>
      <c r="D21" s="152"/>
      <c r="E21" s="500">
        <v>25</v>
      </c>
      <c r="F21" s="158"/>
      <c r="G21" s="158"/>
      <c r="H21" s="158"/>
      <c r="I21" s="158"/>
      <c r="J21" s="158"/>
      <c r="K21" s="158"/>
      <c r="L21" s="158"/>
      <c r="M21" s="158"/>
      <c r="N21" s="150"/>
      <c r="O21" s="150"/>
      <c r="P21" s="150"/>
      <c r="Q21" s="150"/>
      <c r="R21" s="150"/>
      <c r="S21" s="150"/>
      <c r="T21" s="151"/>
      <c r="U21" s="150"/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104</v>
      </c>
      <c r="AF21" s="142">
        <v>0</v>
      </c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s="307" customFormat="1" ht="30.6" outlineLevel="1" x14ac:dyDescent="0.25">
      <c r="A22" s="299">
        <v>7</v>
      </c>
      <c r="B22" s="299" t="s">
        <v>122</v>
      </c>
      <c r="C22" s="300" t="s">
        <v>123</v>
      </c>
      <c r="D22" s="301" t="s">
        <v>110</v>
      </c>
      <c r="E22" s="499">
        <v>0.5</v>
      </c>
      <c r="F22" s="308"/>
      <c r="G22" s="303">
        <f>ROUND(E22*F22,2)</f>
        <v>0</v>
      </c>
      <c r="H22" s="303"/>
      <c r="I22" s="303">
        <f>ROUND(E22*H22,2)</f>
        <v>0</v>
      </c>
      <c r="J22" s="303"/>
      <c r="K22" s="303">
        <f>ROUND(E22*J22,2)</f>
        <v>0</v>
      </c>
      <c r="L22" s="303">
        <v>12</v>
      </c>
      <c r="M22" s="303">
        <f>G22*(1+L22/100)</f>
        <v>0</v>
      </c>
      <c r="N22" s="304">
        <v>5.5289999999999999E-2</v>
      </c>
      <c r="O22" s="304">
        <f>ROUND(E22*N22,5)</f>
        <v>2.7650000000000001E-2</v>
      </c>
      <c r="P22" s="304">
        <v>0.05</v>
      </c>
      <c r="Q22" s="304">
        <f>ROUND(E22*P22,5)</f>
        <v>2.5000000000000001E-2</v>
      </c>
      <c r="R22" s="304"/>
      <c r="S22" s="304"/>
      <c r="T22" s="305">
        <v>2.1679300000000001</v>
      </c>
      <c r="U22" s="304">
        <f>ROUND(E22*T22,2)</f>
        <v>1.08</v>
      </c>
      <c r="V22" s="306"/>
      <c r="W22" s="306"/>
      <c r="X22" s="306"/>
      <c r="Y22" s="306"/>
      <c r="Z22" s="306"/>
      <c r="AA22" s="306"/>
      <c r="AB22" s="306"/>
      <c r="AC22" s="306"/>
      <c r="AD22" s="306"/>
      <c r="AE22" s="306" t="s">
        <v>124</v>
      </c>
      <c r="AF22" s="306"/>
      <c r="AG22" s="306"/>
      <c r="AH22" s="306"/>
      <c r="AI22" s="306"/>
      <c r="AJ22" s="306"/>
      <c r="AK22" s="306"/>
      <c r="AL22" s="306"/>
      <c r="AM22" s="306"/>
      <c r="AN22" s="306"/>
      <c r="AO22" s="306"/>
      <c r="AP22" s="306"/>
      <c r="AQ22" s="306"/>
      <c r="AR22" s="306"/>
      <c r="AS22" s="306"/>
      <c r="AT22" s="306"/>
      <c r="AU22" s="306"/>
      <c r="AV22" s="306"/>
      <c r="AW22" s="306"/>
      <c r="AX22" s="306"/>
      <c r="AY22" s="306"/>
      <c r="AZ22" s="306"/>
      <c r="BA22" s="306"/>
      <c r="BB22" s="306"/>
      <c r="BC22" s="306"/>
      <c r="BD22" s="306"/>
      <c r="BE22" s="306"/>
      <c r="BF22" s="306"/>
      <c r="BG22" s="306"/>
      <c r="BH22" s="306"/>
    </row>
    <row r="23" spans="1:60" x14ac:dyDescent="0.25">
      <c r="A23" s="144" t="s">
        <v>97</v>
      </c>
      <c r="B23" s="144" t="s">
        <v>60</v>
      </c>
      <c r="C23" s="187" t="s">
        <v>61</v>
      </c>
      <c r="D23" s="153"/>
      <c r="E23" s="501"/>
      <c r="F23" s="159"/>
      <c r="G23" s="159">
        <f>SUMIF(AE24:AE32,"&lt;&gt;NOR",G24:G32)</f>
        <v>0</v>
      </c>
      <c r="H23" s="159"/>
      <c r="I23" s="159">
        <f>SUM(I24:I32)</f>
        <v>0</v>
      </c>
      <c r="J23" s="159"/>
      <c r="K23" s="159">
        <f>SUM(K24:K32)</f>
        <v>0</v>
      </c>
      <c r="L23" s="159"/>
      <c r="M23" s="159">
        <f>SUM(M24:M32)</f>
        <v>0</v>
      </c>
      <c r="N23" s="154"/>
      <c r="O23" s="154">
        <f>SUM(O24:O32)</f>
        <v>4.6600000000000001E-3</v>
      </c>
      <c r="P23" s="154"/>
      <c r="Q23" s="154">
        <f>SUM(Q24:Q32)</f>
        <v>0.76949999999999996</v>
      </c>
      <c r="R23" s="154"/>
      <c r="S23" s="154"/>
      <c r="T23" s="155"/>
      <c r="U23" s="154">
        <f>SUM(U24:U32)</f>
        <v>17.920000000000002</v>
      </c>
      <c r="AE23" t="s">
        <v>98</v>
      </c>
    </row>
    <row r="24" spans="1:60" s="307" customFormat="1" outlineLevel="1" x14ac:dyDescent="0.25">
      <c r="A24" s="299">
        <v>8</v>
      </c>
      <c r="B24" s="299" t="s">
        <v>125</v>
      </c>
      <c r="C24" s="300" t="s">
        <v>126</v>
      </c>
      <c r="D24" s="301" t="s">
        <v>101</v>
      </c>
      <c r="E24" s="499">
        <v>9.5</v>
      </c>
      <c r="F24" s="308"/>
      <c r="G24" s="303">
        <f>ROUND(E24*F24,2)</f>
        <v>0</v>
      </c>
      <c r="H24" s="303"/>
      <c r="I24" s="303">
        <f>ROUND(E24*H24,2)</f>
        <v>0</v>
      </c>
      <c r="J24" s="303"/>
      <c r="K24" s="303">
        <f>ROUND(E24*J24,2)</f>
        <v>0</v>
      </c>
      <c r="L24" s="303">
        <v>12</v>
      </c>
      <c r="M24" s="303">
        <f>G24*(1+L24/100)</f>
        <v>0</v>
      </c>
      <c r="N24" s="304">
        <v>4.8999999999999998E-4</v>
      </c>
      <c r="O24" s="304">
        <f>ROUND(E24*N24,5)</f>
        <v>4.6600000000000001E-3</v>
      </c>
      <c r="P24" s="304">
        <v>8.1000000000000003E-2</v>
      </c>
      <c r="Q24" s="304">
        <f>ROUND(E24*P24,5)</f>
        <v>0.76949999999999996</v>
      </c>
      <c r="R24" s="304"/>
      <c r="S24" s="304"/>
      <c r="T24" s="305">
        <v>0.81200000000000006</v>
      </c>
      <c r="U24" s="304">
        <f>ROUND(E24*T24,2)</f>
        <v>7.71</v>
      </c>
      <c r="V24" s="306"/>
      <c r="W24" s="306"/>
      <c r="X24" s="306"/>
      <c r="Y24" s="306"/>
      <c r="Z24" s="306"/>
      <c r="AA24" s="306"/>
      <c r="AB24" s="306"/>
      <c r="AC24" s="306"/>
      <c r="AD24" s="306"/>
      <c r="AE24" s="306" t="s">
        <v>102</v>
      </c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306"/>
      <c r="BE24" s="306"/>
      <c r="BF24" s="306"/>
      <c r="BG24" s="306"/>
      <c r="BH24" s="306"/>
    </row>
    <row r="25" spans="1:60" s="307" customFormat="1" ht="20.399999999999999" outlineLevel="1" x14ac:dyDescent="0.25">
      <c r="A25" s="299">
        <v>9</v>
      </c>
      <c r="B25" s="299" t="s">
        <v>127</v>
      </c>
      <c r="C25" s="300" t="s">
        <v>128</v>
      </c>
      <c r="D25" s="301" t="s">
        <v>129</v>
      </c>
      <c r="E25" s="499">
        <v>1.1399999999999999</v>
      </c>
      <c r="F25" s="308"/>
      <c r="G25" s="303">
        <f>ROUND(E25*F25,2)</f>
        <v>0</v>
      </c>
      <c r="H25" s="303"/>
      <c r="I25" s="303">
        <f>ROUND(E25*H25,2)</f>
        <v>0</v>
      </c>
      <c r="J25" s="303"/>
      <c r="K25" s="303">
        <f>ROUND(E25*J25,2)</f>
        <v>0</v>
      </c>
      <c r="L25" s="303">
        <v>12</v>
      </c>
      <c r="M25" s="303">
        <f>G25*(1+L25/100)</f>
        <v>0</v>
      </c>
      <c r="N25" s="304">
        <v>0</v>
      </c>
      <c r="O25" s="304">
        <f>ROUND(E25*N25,5)</f>
        <v>0</v>
      </c>
      <c r="P25" s="304">
        <v>0</v>
      </c>
      <c r="Q25" s="304">
        <f>ROUND(E25*P25,5)</f>
        <v>0</v>
      </c>
      <c r="R25" s="304"/>
      <c r="S25" s="304"/>
      <c r="T25" s="305">
        <v>0</v>
      </c>
      <c r="U25" s="304">
        <f>ROUND(E25*T25,2)</f>
        <v>0</v>
      </c>
      <c r="V25" s="306"/>
      <c r="W25" s="306"/>
      <c r="X25" s="306"/>
      <c r="Y25" s="306"/>
      <c r="Z25" s="306"/>
      <c r="AA25" s="306"/>
      <c r="AB25" s="306"/>
      <c r="AC25" s="306"/>
      <c r="AD25" s="306"/>
      <c r="AE25" s="306" t="s">
        <v>102</v>
      </c>
      <c r="AF25" s="306"/>
      <c r="AG25" s="306"/>
      <c r="AH25" s="306"/>
      <c r="AI25" s="306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  <c r="AX25" s="306"/>
      <c r="AY25" s="306"/>
      <c r="AZ25" s="306"/>
      <c r="BA25" s="306"/>
      <c r="BB25" s="306"/>
      <c r="BC25" s="306"/>
      <c r="BD25" s="306"/>
      <c r="BE25" s="306"/>
      <c r="BF25" s="306"/>
      <c r="BG25" s="306"/>
      <c r="BH25" s="306"/>
    </row>
    <row r="26" spans="1:60" outlineLevel="1" x14ac:dyDescent="0.25">
      <c r="A26" s="143"/>
      <c r="B26" s="143"/>
      <c r="C26" s="188" t="s">
        <v>130</v>
      </c>
      <c r="D26" s="156"/>
      <c r="E26" s="502"/>
      <c r="F26" s="158"/>
      <c r="G26" s="158"/>
      <c r="H26" s="158"/>
      <c r="I26" s="158"/>
      <c r="J26" s="158"/>
      <c r="K26" s="158"/>
      <c r="L26" s="158"/>
      <c r="M26" s="158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104</v>
      </c>
      <c r="AF26" s="142">
        <v>2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5">
      <c r="A27" s="143"/>
      <c r="B27" s="143"/>
      <c r="C27" s="189" t="s">
        <v>131</v>
      </c>
      <c r="D27" s="156"/>
      <c r="E27" s="502">
        <v>1.1438999999999999</v>
      </c>
      <c r="F27" s="158"/>
      <c r="G27" s="158"/>
      <c r="H27" s="158"/>
      <c r="I27" s="158"/>
      <c r="J27" s="158"/>
      <c r="K27" s="158"/>
      <c r="L27" s="158"/>
      <c r="M27" s="158"/>
      <c r="N27" s="150"/>
      <c r="O27" s="150"/>
      <c r="P27" s="150"/>
      <c r="Q27" s="150"/>
      <c r="R27" s="150"/>
      <c r="S27" s="150"/>
      <c r="T27" s="151"/>
      <c r="U27" s="150"/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104</v>
      </c>
      <c r="AF27" s="142">
        <v>2</v>
      </c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5">
      <c r="A28" s="143"/>
      <c r="B28" s="143"/>
      <c r="C28" s="188" t="s">
        <v>132</v>
      </c>
      <c r="D28" s="156"/>
      <c r="E28" s="502"/>
      <c r="F28" s="158"/>
      <c r="G28" s="158"/>
      <c r="H28" s="158"/>
      <c r="I28" s="158"/>
      <c r="J28" s="158"/>
      <c r="K28" s="158"/>
      <c r="L28" s="158"/>
      <c r="M28" s="158"/>
      <c r="N28" s="150"/>
      <c r="O28" s="150"/>
      <c r="P28" s="150"/>
      <c r="Q28" s="150"/>
      <c r="R28" s="150"/>
      <c r="S28" s="150"/>
      <c r="T28" s="151"/>
      <c r="U28" s="150"/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104</v>
      </c>
      <c r="AF28" s="142">
        <v>0</v>
      </c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5">
      <c r="A29" s="143"/>
      <c r="B29" s="143"/>
      <c r="C29" s="186" t="s">
        <v>133</v>
      </c>
      <c r="D29" s="152"/>
      <c r="E29" s="500">
        <v>1.1399999999999999</v>
      </c>
      <c r="F29" s="158"/>
      <c r="G29" s="158"/>
      <c r="H29" s="158"/>
      <c r="I29" s="158"/>
      <c r="J29" s="158"/>
      <c r="K29" s="158"/>
      <c r="L29" s="158"/>
      <c r="M29" s="158"/>
      <c r="N29" s="150"/>
      <c r="O29" s="150"/>
      <c r="P29" s="150"/>
      <c r="Q29" s="150"/>
      <c r="R29" s="150"/>
      <c r="S29" s="150"/>
      <c r="T29" s="151"/>
      <c r="U29" s="150"/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104</v>
      </c>
      <c r="AF29" s="142">
        <v>0</v>
      </c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s="307" customFormat="1" ht="20.399999999999999" outlineLevel="1" x14ac:dyDescent="0.25">
      <c r="A30" s="299">
        <v>10</v>
      </c>
      <c r="B30" s="299" t="s">
        <v>134</v>
      </c>
      <c r="C30" s="300" t="s">
        <v>135</v>
      </c>
      <c r="D30" s="301" t="s">
        <v>129</v>
      </c>
      <c r="E30" s="499">
        <v>1.7999999999999998</v>
      </c>
      <c r="F30" s="308"/>
      <c r="G30" s="303">
        <f>ROUND(E30*F30,2)</f>
        <v>0</v>
      </c>
      <c r="H30" s="303"/>
      <c r="I30" s="303">
        <f>ROUND(E30*H30,2)</f>
        <v>0</v>
      </c>
      <c r="J30" s="303"/>
      <c r="K30" s="303">
        <f>ROUND(E30*J30,2)</f>
        <v>0</v>
      </c>
      <c r="L30" s="303">
        <v>12</v>
      </c>
      <c r="M30" s="303">
        <f>G30*(1+L30/100)</f>
        <v>0</v>
      </c>
      <c r="N30" s="304">
        <v>0</v>
      </c>
      <c r="O30" s="304">
        <f>ROUND(E30*N30,5)</f>
        <v>0</v>
      </c>
      <c r="P30" s="304">
        <v>0</v>
      </c>
      <c r="Q30" s="304">
        <f>ROUND(E30*P30,5)</f>
        <v>0</v>
      </c>
      <c r="R30" s="304"/>
      <c r="S30" s="304"/>
      <c r="T30" s="305">
        <v>0</v>
      </c>
      <c r="U30" s="304">
        <f>ROUND(E30*T30,2)</f>
        <v>0</v>
      </c>
      <c r="V30" s="306"/>
      <c r="W30" s="306"/>
      <c r="X30" s="306"/>
      <c r="Y30" s="306"/>
      <c r="Z30" s="306"/>
      <c r="AA30" s="306"/>
      <c r="AB30" s="306"/>
      <c r="AC30" s="306"/>
      <c r="AD30" s="306"/>
      <c r="AE30" s="306" t="s">
        <v>102</v>
      </c>
      <c r="AF30" s="306"/>
      <c r="AG30" s="306"/>
      <c r="AH30" s="306"/>
      <c r="AI30" s="306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  <c r="AZ30" s="306"/>
      <c r="BA30" s="306"/>
      <c r="BB30" s="306"/>
      <c r="BC30" s="306"/>
      <c r="BD30" s="306"/>
      <c r="BE30" s="306"/>
      <c r="BF30" s="306"/>
      <c r="BG30" s="306"/>
      <c r="BH30" s="306"/>
    </row>
    <row r="31" spans="1:60" outlineLevel="1" x14ac:dyDescent="0.25">
      <c r="A31" s="143"/>
      <c r="B31" s="143"/>
      <c r="C31" s="186" t="s">
        <v>136</v>
      </c>
      <c r="D31" s="152"/>
      <c r="E31" s="500">
        <v>1.8</v>
      </c>
      <c r="F31" s="158"/>
      <c r="G31" s="158"/>
      <c r="H31" s="158"/>
      <c r="I31" s="158"/>
      <c r="J31" s="158"/>
      <c r="K31" s="158"/>
      <c r="L31" s="158"/>
      <c r="M31" s="158"/>
      <c r="N31" s="150"/>
      <c r="O31" s="150"/>
      <c r="P31" s="150"/>
      <c r="Q31" s="150"/>
      <c r="R31" s="150"/>
      <c r="S31" s="150"/>
      <c r="T31" s="151"/>
      <c r="U31" s="150"/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104</v>
      </c>
      <c r="AF31" s="142">
        <v>0</v>
      </c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s="307" customFormat="1" ht="20.399999999999999" outlineLevel="1" x14ac:dyDescent="0.25">
      <c r="A32" s="299">
        <v>11</v>
      </c>
      <c r="B32" s="299" t="s">
        <v>137</v>
      </c>
      <c r="C32" s="300" t="s">
        <v>138</v>
      </c>
      <c r="D32" s="301" t="s">
        <v>129</v>
      </c>
      <c r="E32" s="499">
        <v>1.8</v>
      </c>
      <c r="F32" s="308"/>
      <c r="G32" s="303">
        <f>ROUND(E32*F32,2)</f>
        <v>0</v>
      </c>
      <c r="H32" s="303"/>
      <c r="I32" s="303">
        <f>ROUND(E32*H32,2)</f>
        <v>0</v>
      </c>
      <c r="J32" s="303"/>
      <c r="K32" s="303">
        <f>ROUND(E32*J32,2)</f>
        <v>0</v>
      </c>
      <c r="L32" s="303">
        <v>12</v>
      </c>
      <c r="M32" s="303">
        <f>G32*(1+L32/100)</f>
        <v>0</v>
      </c>
      <c r="N32" s="304">
        <v>0</v>
      </c>
      <c r="O32" s="304">
        <f>ROUND(E32*N32,5)</f>
        <v>0</v>
      </c>
      <c r="P32" s="304">
        <v>0</v>
      </c>
      <c r="Q32" s="304">
        <f>ROUND(E32*P32,5)</f>
        <v>0</v>
      </c>
      <c r="R32" s="304"/>
      <c r="S32" s="304"/>
      <c r="T32" s="305">
        <v>5.6740000000000004</v>
      </c>
      <c r="U32" s="304">
        <f>ROUND(E32*T32,2)</f>
        <v>10.210000000000001</v>
      </c>
      <c r="V32" s="306"/>
      <c r="W32" s="306"/>
      <c r="X32" s="306"/>
      <c r="Y32" s="306"/>
      <c r="Z32" s="306"/>
      <c r="AA32" s="306"/>
      <c r="AB32" s="306"/>
      <c r="AC32" s="306"/>
      <c r="AD32" s="306"/>
      <c r="AE32" s="306" t="s">
        <v>124</v>
      </c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6"/>
      <c r="BC32" s="306"/>
      <c r="BD32" s="306"/>
      <c r="BE32" s="306"/>
      <c r="BF32" s="306"/>
      <c r="BG32" s="306"/>
      <c r="BH32" s="306"/>
    </row>
    <row r="33" spans="1:60" x14ac:dyDescent="0.25">
      <c r="A33" s="144" t="s">
        <v>97</v>
      </c>
      <c r="B33" s="144" t="s">
        <v>62</v>
      </c>
      <c r="C33" s="187" t="s">
        <v>63</v>
      </c>
      <c r="D33" s="153"/>
      <c r="E33" s="501"/>
      <c r="F33" s="159"/>
      <c r="G33" s="159">
        <f>SUMIF(AE34:AE34,"&lt;&gt;NOR",G34:G34)</f>
        <v>0</v>
      </c>
      <c r="H33" s="159"/>
      <c r="I33" s="159">
        <f>SUM(I34:I34)</f>
        <v>0</v>
      </c>
      <c r="J33" s="159"/>
      <c r="K33" s="159">
        <f>SUM(K34:K34)</f>
        <v>0</v>
      </c>
      <c r="L33" s="159"/>
      <c r="M33" s="159">
        <f>SUM(M34:M34)</f>
        <v>0</v>
      </c>
      <c r="N33" s="154"/>
      <c r="O33" s="154">
        <f>SUM(O34:O34)</f>
        <v>0</v>
      </c>
      <c r="P33" s="154"/>
      <c r="Q33" s="154">
        <f>SUM(Q34:Q34)</f>
        <v>0</v>
      </c>
      <c r="R33" s="154"/>
      <c r="S33" s="154"/>
      <c r="T33" s="155"/>
      <c r="U33" s="154">
        <f>SUM(U34:U34)</f>
        <v>7.21</v>
      </c>
      <c r="AE33" t="s">
        <v>98</v>
      </c>
    </row>
    <row r="34" spans="1:60" s="307" customFormat="1" outlineLevel="1" x14ac:dyDescent="0.25">
      <c r="A34" s="299">
        <v>12</v>
      </c>
      <c r="B34" s="299" t="s">
        <v>139</v>
      </c>
      <c r="C34" s="300" t="s">
        <v>140</v>
      </c>
      <c r="D34" s="301" t="s">
        <v>129</v>
      </c>
      <c r="E34" s="499">
        <v>2.29</v>
      </c>
      <c r="F34" s="308"/>
      <c r="G34" s="303">
        <f>ROUND(E34*F34,2)</f>
        <v>0</v>
      </c>
      <c r="H34" s="303"/>
      <c r="I34" s="303">
        <f>ROUND(E34*H34,2)</f>
        <v>0</v>
      </c>
      <c r="J34" s="303"/>
      <c r="K34" s="303">
        <f>ROUND(E34*J34,2)</f>
        <v>0</v>
      </c>
      <c r="L34" s="303">
        <v>12</v>
      </c>
      <c r="M34" s="303">
        <f>G34*(1+L34/100)</f>
        <v>0</v>
      </c>
      <c r="N34" s="304">
        <v>0</v>
      </c>
      <c r="O34" s="304">
        <f>ROUND(E34*N34,5)</f>
        <v>0</v>
      </c>
      <c r="P34" s="304">
        <v>0</v>
      </c>
      <c r="Q34" s="304">
        <f>ROUND(E34*P34,5)</f>
        <v>0</v>
      </c>
      <c r="R34" s="304"/>
      <c r="S34" s="304"/>
      <c r="T34" s="305">
        <v>3.15</v>
      </c>
      <c r="U34" s="304">
        <f>ROUND(E34*T34,2)</f>
        <v>7.21</v>
      </c>
      <c r="V34" s="306"/>
      <c r="W34" s="306"/>
      <c r="X34" s="306"/>
      <c r="Y34" s="306"/>
      <c r="Z34" s="306"/>
      <c r="AA34" s="306"/>
      <c r="AB34" s="306"/>
      <c r="AC34" s="306"/>
      <c r="AD34" s="306"/>
      <c r="AE34" s="306" t="s">
        <v>102</v>
      </c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  <c r="BH34" s="306"/>
    </row>
    <row r="35" spans="1:60" x14ac:dyDescent="0.25">
      <c r="A35" s="144" t="s">
        <v>97</v>
      </c>
      <c r="B35" s="144" t="s">
        <v>64</v>
      </c>
      <c r="C35" s="187" t="s">
        <v>65</v>
      </c>
      <c r="D35" s="153"/>
      <c r="E35" s="501"/>
      <c r="F35" s="159"/>
      <c r="G35" s="159">
        <f ca="1">SUMIF(AE36:AE37,"&lt;&gt;NOR",G36:G36)</f>
        <v>0</v>
      </c>
      <c r="H35" s="159"/>
      <c r="I35" s="159">
        <f>SUM(I36:I36)</f>
        <v>0</v>
      </c>
      <c r="J35" s="159"/>
      <c r="K35" s="159">
        <f>SUM(K36:K36)</f>
        <v>0</v>
      </c>
      <c r="L35" s="159"/>
      <c r="M35" s="159">
        <f>SUM(M36:M36)</f>
        <v>0</v>
      </c>
      <c r="N35" s="154"/>
      <c r="O35" s="154">
        <f>SUM(O36:O36)</f>
        <v>0</v>
      </c>
      <c r="P35" s="154"/>
      <c r="Q35" s="154">
        <f>SUM(Q36:Q36)</f>
        <v>0</v>
      </c>
      <c r="R35" s="154"/>
      <c r="S35" s="154"/>
      <c r="T35" s="155"/>
      <c r="U35" s="154">
        <f>SUM(U36:U36)</f>
        <v>0</v>
      </c>
      <c r="AE35" t="s">
        <v>98</v>
      </c>
    </row>
    <row r="36" spans="1:60" s="307" customFormat="1" ht="20.399999999999999" outlineLevel="1" x14ac:dyDescent="0.25">
      <c r="A36" s="299">
        <v>13</v>
      </c>
      <c r="B36" s="299" t="s">
        <v>64</v>
      </c>
      <c r="C36" s="300" t="s">
        <v>141</v>
      </c>
      <c r="D36" s="301" t="s">
        <v>142</v>
      </c>
      <c r="E36" s="499">
        <v>1</v>
      </c>
      <c r="F36" s="302">
        <f>'730'!H31</f>
        <v>0</v>
      </c>
      <c r="G36" s="303">
        <f>ROUND(E36*F36,2)</f>
        <v>0</v>
      </c>
      <c r="H36" s="303"/>
      <c r="I36" s="303">
        <f>ROUND(E36*H36,2)</f>
        <v>0</v>
      </c>
      <c r="J36" s="303"/>
      <c r="K36" s="303">
        <f>ROUND(E36*J36,2)</f>
        <v>0</v>
      </c>
      <c r="L36" s="303">
        <v>12</v>
      </c>
      <c r="M36" s="303">
        <f>G36*(1+L36/100)</f>
        <v>0</v>
      </c>
      <c r="N36" s="304">
        <v>0</v>
      </c>
      <c r="O36" s="304">
        <f>ROUND(E36*N36,5)</f>
        <v>0</v>
      </c>
      <c r="P36" s="304">
        <v>0</v>
      </c>
      <c r="Q36" s="304">
        <f>ROUND(E36*P36,5)</f>
        <v>0</v>
      </c>
      <c r="R36" s="304"/>
      <c r="S36" s="304"/>
      <c r="T36" s="305">
        <v>0</v>
      </c>
      <c r="U36" s="304">
        <f>ROUND(E36*T36,2)</f>
        <v>0</v>
      </c>
      <c r="V36" s="306"/>
      <c r="W36" s="306"/>
      <c r="X36" s="306"/>
      <c r="Y36" s="306"/>
      <c r="Z36" s="306"/>
      <c r="AA36" s="306"/>
      <c r="AB36" s="306"/>
      <c r="AC36" s="306"/>
      <c r="AD36" s="306"/>
      <c r="AE36" s="306" t="s">
        <v>102</v>
      </c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306"/>
      <c r="AY36" s="306"/>
      <c r="AZ36" s="306"/>
      <c r="BA36" s="306"/>
      <c r="BB36" s="306"/>
      <c r="BC36" s="306"/>
      <c r="BD36" s="306"/>
      <c r="BE36" s="306"/>
      <c r="BF36" s="306"/>
      <c r="BG36" s="306"/>
      <c r="BH36" s="306"/>
    </row>
    <row r="37" spans="1:60" s="307" customFormat="1" ht="23.25" customHeight="1" outlineLevel="1" x14ac:dyDescent="0.25">
      <c r="A37" s="143">
        <v>14</v>
      </c>
      <c r="B37" s="143" t="s">
        <v>805</v>
      </c>
      <c r="C37" s="185" t="s">
        <v>807</v>
      </c>
      <c r="D37" s="149" t="s">
        <v>806</v>
      </c>
      <c r="E37" s="503">
        <v>2</v>
      </c>
      <c r="F37" s="308"/>
      <c r="G37" s="303">
        <f>ROUND(E37*F37,2)</f>
        <v>0</v>
      </c>
      <c r="H37" s="303"/>
      <c r="I37" s="303"/>
      <c r="J37" s="303"/>
      <c r="K37" s="303"/>
      <c r="L37" s="303"/>
      <c r="M37" s="303"/>
      <c r="N37" s="304"/>
      <c r="O37" s="304"/>
      <c r="P37" s="304"/>
      <c r="Q37" s="304"/>
      <c r="R37" s="304"/>
      <c r="S37" s="304"/>
      <c r="T37" s="305"/>
      <c r="U37" s="304"/>
      <c r="V37" s="306"/>
      <c r="W37" s="306"/>
      <c r="X37" s="306"/>
      <c r="Y37" s="306"/>
      <c r="Z37" s="306"/>
      <c r="AA37" s="306"/>
      <c r="AB37" s="306"/>
      <c r="AC37" s="306"/>
      <c r="AD37" s="306"/>
      <c r="AE37" s="306" t="s">
        <v>124</v>
      </c>
      <c r="AF37" s="306"/>
      <c r="AG37" s="306"/>
      <c r="AH37" s="306"/>
      <c r="AI37" s="306"/>
      <c r="AJ37" s="306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306"/>
      <c r="BC37" s="306"/>
      <c r="BD37" s="306"/>
      <c r="BE37" s="306"/>
      <c r="BF37" s="306"/>
      <c r="BG37" s="306"/>
      <c r="BH37" s="306"/>
    </row>
    <row r="38" spans="1:60" x14ac:dyDescent="0.25">
      <c r="A38" s="144" t="s">
        <v>97</v>
      </c>
      <c r="B38" s="144" t="s">
        <v>66</v>
      </c>
      <c r="C38" s="187" t="s">
        <v>67</v>
      </c>
      <c r="D38" s="153"/>
      <c r="E38" s="501"/>
      <c r="F38" s="159"/>
      <c r="G38" s="159">
        <f>SUMIF(AE39:AE40,"&lt;&gt;NOR",G39:G40)</f>
        <v>0</v>
      </c>
      <c r="H38" s="159"/>
      <c r="I38" s="159">
        <f>SUM(I39:I40)</f>
        <v>0</v>
      </c>
      <c r="J38" s="159"/>
      <c r="K38" s="159">
        <f>SUM(K39:K40)</f>
        <v>0</v>
      </c>
      <c r="L38" s="159"/>
      <c r="M38" s="159">
        <f>SUM(M39:M40)</f>
        <v>0</v>
      </c>
      <c r="N38" s="154"/>
      <c r="O38" s="154">
        <f>SUM(O39:O40)</f>
        <v>3.4340000000000002E-2</v>
      </c>
      <c r="P38" s="154"/>
      <c r="Q38" s="154">
        <f>SUM(Q39:Q40)</f>
        <v>0</v>
      </c>
      <c r="R38" s="154"/>
      <c r="S38" s="154"/>
      <c r="T38" s="155"/>
      <c r="U38" s="154">
        <f>SUM(U39:U40)</f>
        <v>34.33</v>
      </c>
      <c r="AE38" t="s">
        <v>98</v>
      </c>
    </row>
    <row r="39" spans="1:60" s="307" customFormat="1" outlineLevel="1" x14ac:dyDescent="0.25">
      <c r="A39" s="299">
        <v>14</v>
      </c>
      <c r="B39" s="299" t="s">
        <v>143</v>
      </c>
      <c r="C39" s="300" t="s">
        <v>144</v>
      </c>
      <c r="D39" s="301" t="s">
        <v>110</v>
      </c>
      <c r="E39" s="499">
        <v>143.1</v>
      </c>
      <c r="F39" s="308"/>
      <c r="G39" s="303">
        <f>ROUND(E39*F39,2)</f>
        <v>0</v>
      </c>
      <c r="H39" s="303"/>
      <c r="I39" s="303">
        <f>ROUND(E39*H39,2)</f>
        <v>0</v>
      </c>
      <c r="J39" s="303"/>
      <c r="K39" s="303">
        <f>ROUND(E39*J39,2)</f>
        <v>0</v>
      </c>
      <c r="L39" s="303">
        <v>12</v>
      </c>
      <c r="M39" s="303">
        <f>G39*(1+L39/100)</f>
        <v>0</v>
      </c>
      <c r="N39" s="304">
        <v>2.4000000000000001E-4</v>
      </c>
      <c r="O39" s="304">
        <f>ROUND(E39*N39,5)</f>
        <v>3.4340000000000002E-2</v>
      </c>
      <c r="P39" s="304">
        <v>0</v>
      </c>
      <c r="Q39" s="304">
        <f>ROUND(E39*P39,5)</f>
        <v>0</v>
      </c>
      <c r="R39" s="304"/>
      <c r="S39" s="304"/>
      <c r="T39" s="305">
        <v>0.2399</v>
      </c>
      <c r="U39" s="304">
        <f>ROUND(E39*T39,2)</f>
        <v>34.33</v>
      </c>
      <c r="V39" s="306"/>
      <c r="W39" s="306"/>
      <c r="X39" s="306"/>
      <c r="Y39" s="306"/>
      <c r="Z39" s="306"/>
      <c r="AA39" s="306"/>
      <c r="AB39" s="306"/>
      <c r="AC39" s="306"/>
      <c r="AD39" s="306"/>
      <c r="AE39" s="306" t="s">
        <v>124</v>
      </c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  <c r="BH39" s="306"/>
    </row>
    <row r="40" spans="1:60" outlineLevel="1" x14ac:dyDescent="0.25">
      <c r="A40" s="143"/>
      <c r="B40" s="143"/>
      <c r="C40" s="186" t="s">
        <v>145</v>
      </c>
      <c r="D40" s="152"/>
      <c r="E40" s="500">
        <v>143.1</v>
      </c>
      <c r="F40" s="158"/>
      <c r="G40" s="158"/>
      <c r="H40" s="158"/>
      <c r="I40" s="158"/>
      <c r="J40" s="158"/>
      <c r="K40" s="158"/>
      <c r="L40" s="158"/>
      <c r="M40" s="158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104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x14ac:dyDescent="0.25">
      <c r="A41" s="144" t="s">
        <v>97</v>
      </c>
      <c r="B41" s="144" t="s">
        <v>68</v>
      </c>
      <c r="C41" s="187" t="s">
        <v>69</v>
      </c>
      <c r="D41" s="153"/>
      <c r="E41" s="501"/>
      <c r="F41" s="159"/>
      <c r="G41" s="159">
        <f>SUMIF(AE42:AE43,"&lt;&gt;NOR",G42:G43)</f>
        <v>0</v>
      </c>
      <c r="H41" s="159"/>
      <c r="I41" s="159">
        <f>SUM(I42:I43)</f>
        <v>0</v>
      </c>
      <c r="J41" s="159"/>
      <c r="K41" s="159">
        <f>SUM(K42:K43)</f>
        <v>0</v>
      </c>
      <c r="L41" s="159"/>
      <c r="M41" s="159">
        <f>SUM(M42:M43)</f>
        <v>0</v>
      </c>
      <c r="N41" s="154"/>
      <c r="O41" s="154">
        <f>SUM(O42:O43)</f>
        <v>0</v>
      </c>
      <c r="P41" s="154"/>
      <c r="Q41" s="154">
        <f>SUM(Q42:Q43)</f>
        <v>0</v>
      </c>
      <c r="R41" s="154"/>
      <c r="S41" s="154"/>
      <c r="T41" s="155"/>
      <c r="U41" s="154">
        <f>SUM(U42:U43)</f>
        <v>0</v>
      </c>
      <c r="AE41" t="s">
        <v>98</v>
      </c>
    </row>
    <row r="42" spans="1:60" s="307" customFormat="1" outlineLevel="1" x14ac:dyDescent="0.25">
      <c r="A42" s="299">
        <v>15</v>
      </c>
      <c r="B42" s="299" t="s">
        <v>68</v>
      </c>
      <c r="C42" s="309" t="s">
        <v>146</v>
      </c>
      <c r="D42" s="301" t="s">
        <v>142</v>
      </c>
      <c r="E42" s="499">
        <v>1</v>
      </c>
      <c r="F42" s="302">
        <f>'M21'!J28</f>
        <v>0</v>
      </c>
      <c r="G42" s="303">
        <f>ROUND(E42*F42,2)</f>
        <v>0</v>
      </c>
      <c r="H42" s="303"/>
      <c r="I42" s="303">
        <f>ROUND(E42*H42,2)</f>
        <v>0</v>
      </c>
      <c r="J42" s="303"/>
      <c r="K42" s="303">
        <f>ROUND(E42*J42,2)</f>
        <v>0</v>
      </c>
      <c r="L42" s="303">
        <v>12</v>
      </c>
      <c r="M42" s="303">
        <f>G42*(1+L42/100)</f>
        <v>0</v>
      </c>
      <c r="N42" s="304">
        <v>0</v>
      </c>
      <c r="O42" s="304">
        <f>ROUND(E42*N42,5)</f>
        <v>0</v>
      </c>
      <c r="P42" s="304">
        <v>0</v>
      </c>
      <c r="Q42" s="304">
        <f>ROUND(E42*P42,5)</f>
        <v>0</v>
      </c>
      <c r="R42" s="304"/>
      <c r="S42" s="304"/>
      <c r="T42" s="305">
        <v>0</v>
      </c>
      <c r="U42" s="304">
        <f>ROUND(E42*T42,2)</f>
        <v>0</v>
      </c>
      <c r="V42" s="306"/>
      <c r="W42" s="306"/>
      <c r="X42" s="306"/>
      <c r="Y42" s="306"/>
      <c r="Z42" s="306"/>
      <c r="AA42" s="306"/>
      <c r="AB42" s="306"/>
      <c r="AC42" s="306"/>
      <c r="AD42" s="306"/>
      <c r="AE42" s="306" t="s">
        <v>102</v>
      </c>
      <c r="AF42" s="306"/>
      <c r="AG42" s="306"/>
      <c r="AH42" s="306"/>
      <c r="AI42" s="306"/>
      <c r="AJ42" s="306"/>
      <c r="AK42" s="306"/>
      <c r="AL42" s="306"/>
      <c r="AM42" s="306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6"/>
      <c r="AZ42" s="306"/>
      <c r="BA42" s="306"/>
      <c r="BB42" s="306"/>
      <c r="BC42" s="306"/>
      <c r="BD42" s="306"/>
      <c r="BE42" s="306"/>
      <c r="BF42" s="306"/>
      <c r="BG42" s="306"/>
      <c r="BH42" s="306"/>
    </row>
    <row r="43" spans="1:60" s="307" customFormat="1" outlineLevel="1" x14ac:dyDescent="0.25">
      <c r="A43" s="299">
        <v>16</v>
      </c>
      <c r="B43" s="299" t="s">
        <v>147</v>
      </c>
      <c r="C43" s="300" t="s">
        <v>148</v>
      </c>
      <c r="D43" s="301" t="s">
        <v>142</v>
      </c>
      <c r="E43" s="499">
        <v>1</v>
      </c>
      <c r="F43" s="302">
        <f>'M24'!F18</f>
        <v>0</v>
      </c>
      <c r="G43" s="303">
        <f>ROUND(E43*F43,2)</f>
        <v>0</v>
      </c>
      <c r="H43" s="303"/>
      <c r="I43" s="303">
        <f>ROUND(E43*H43,2)</f>
        <v>0</v>
      </c>
      <c r="J43" s="303"/>
      <c r="K43" s="303">
        <f>ROUND(E43*J43,2)</f>
        <v>0</v>
      </c>
      <c r="L43" s="303">
        <v>12</v>
      </c>
      <c r="M43" s="303">
        <f>G43*(1+L43/100)</f>
        <v>0</v>
      </c>
      <c r="N43" s="304">
        <v>0</v>
      </c>
      <c r="O43" s="304">
        <f>ROUND(E43*N43,5)</f>
        <v>0</v>
      </c>
      <c r="P43" s="304">
        <v>0</v>
      </c>
      <c r="Q43" s="304">
        <f>ROUND(E43*P43,5)</f>
        <v>0</v>
      </c>
      <c r="R43" s="304"/>
      <c r="S43" s="304"/>
      <c r="T43" s="305">
        <v>0</v>
      </c>
      <c r="U43" s="304">
        <f>ROUND(E43*T43,2)</f>
        <v>0</v>
      </c>
      <c r="V43" s="306"/>
      <c r="W43" s="306"/>
      <c r="X43" s="306"/>
      <c r="Y43" s="306"/>
      <c r="Z43" s="306"/>
      <c r="AA43" s="306"/>
      <c r="AB43" s="306"/>
      <c r="AC43" s="306"/>
      <c r="AD43" s="306"/>
      <c r="AE43" s="306" t="s">
        <v>102</v>
      </c>
      <c r="AF43" s="306"/>
      <c r="AG43" s="306"/>
      <c r="AH43" s="306"/>
      <c r="AI43" s="306"/>
      <c r="AJ43" s="306"/>
      <c r="AK43" s="306"/>
      <c r="AL43" s="306"/>
      <c r="AM43" s="306"/>
      <c r="AN43" s="306"/>
      <c r="AO43" s="306"/>
      <c r="AP43" s="306"/>
      <c r="AQ43" s="306"/>
      <c r="AR43" s="306"/>
      <c r="AS43" s="306"/>
      <c r="AT43" s="306"/>
      <c r="AU43" s="306"/>
      <c r="AV43" s="306"/>
      <c r="AW43" s="306"/>
      <c r="AX43" s="306"/>
      <c r="AY43" s="306"/>
      <c r="AZ43" s="306"/>
      <c r="BA43" s="306"/>
      <c r="BB43" s="306"/>
      <c r="BC43" s="306"/>
      <c r="BD43" s="306"/>
      <c r="BE43" s="306"/>
      <c r="BF43" s="306"/>
      <c r="BG43" s="306"/>
      <c r="BH43" s="306"/>
    </row>
    <row r="44" spans="1:60" x14ac:dyDescent="0.25">
      <c r="A44" s="144" t="s">
        <v>97</v>
      </c>
      <c r="B44" s="144" t="s">
        <v>70</v>
      </c>
      <c r="C44" s="187" t="s">
        <v>26</v>
      </c>
      <c r="D44" s="153"/>
      <c r="E44" s="501"/>
      <c r="F44" s="159"/>
      <c r="G44" s="159">
        <f>SUMIF(AE45:AE46,"&lt;&gt;NOR",G45:G46)</f>
        <v>0</v>
      </c>
      <c r="H44" s="159"/>
      <c r="I44" s="159">
        <f>SUM(I45:I46)</f>
        <v>0</v>
      </c>
      <c r="J44" s="159"/>
      <c r="K44" s="159">
        <f>SUM(K45:K46)</f>
        <v>0</v>
      </c>
      <c r="L44" s="159"/>
      <c r="M44" s="159">
        <f>SUM(M45:M46)</f>
        <v>0</v>
      </c>
      <c r="N44" s="154"/>
      <c r="O44" s="154">
        <f>SUM(O45:O46)</f>
        <v>0</v>
      </c>
      <c r="P44" s="154"/>
      <c r="Q44" s="154">
        <f>SUM(Q45:Q46)</f>
        <v>0</v>
      </c>
      <c r="R44" s="154"/>
      <c r="S44" s="154"/>
      <c r="T44" s="155"/>
      <c r="U44" s="154">
        <f>SUM(U45:U46)</f>
        <v>0</v>
      </c>
      <c r="AE44" t="s">
        <v>98</v>
      </c>
    </row>
    <row r="45" spans="1:60" outlineLevel="1" x14ac:dyDescent="0.25">
      <c r="A45" s="143">
        <v>17</v>
      </c>
      <c r="B45" s="143" t="s">
        <v>149</v>
      </c>
      <c r="C45" s="185" t="s">
        <v>150</v>
      </c>
      <c r="D45" s="149" t="s">
        <v>151</v>
      </c>
      <c r="E45" s="503">
        <v>1</v>
      </c>
      <c r="F45" s="157"/>
      <c r="G45" s="158">
        <f>ROUND(E45*F45,2)</f>
        <v>0</v>
      </c>
      <c r="H45" s="158"/>
      <c r="I45" s="158">
        <f>ROUND(E45*H45,2)</f>
        <v>0</v>
      </c>
      <c r="J45" s="158"/>
      <c r="K45" s="158">
        <f>ROUND(E45*J45,2)</f>
        <v>0</v>
      </c>
      <c r="L45" s="158">
        <v>12</v>
      </c>
      <c r="M45" s="158">
        <f>G45*(1+L45/100)</f>
        <v>0</v>
      </c>
      <c r="N45" s="150">
        <v>0</v>
      </c>
      <c r="O45" s="150">
        <f>ROUND(E45*N45,5)</f>
        <v>0</v>
      </c>
      <c r="P45" s="150">
        <v>0</v>
      </c>
      <c r="Q45" s="150">
        <f>ROUND(E45*P45,5)</f>
        <v>0</v>
      </c>
      <c r="R45" s="150"/>
      <c r="S45" s="150"/>
      <c r="T45" s="151">
        <v>0</v>
      </c>
      <c r="U45" s="150">
        <f>ROUND(E45*T45,2)</f>
        <v>0</v>
      </c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152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ht="20.399999999999999" outlineLevel="1" x14ac:dyDescent="0.25">
      <c r="A46" s="167">
        <v>18</v>
      </c>
      <c r="B46" s="167" t="s">
        <v>153</v>
      </c>
      <c r="C46" s="190" t="s">
        <v>154</v>
      </c>
      <c r="D46" s="168" t="s">
        <v>151</v>
      </c>
      <c r="E46" s="504">
        <v>1</v>
      </c>
      <c r="F46" s="157"/>
      <c r="G46" s="169">
        <f>ROUND(E46*F46,2)</f>
        <v>0</v>
      </c>
      <c r="H46" s="169"/>
      <c r="I46" s="169">
        <f>ROUND(E46*H46,2)</f>
        <v>0</v>
      </c>
      <c r="J46" s="169"/>
      <c r="K46" s="169">
        <f>ROUND(E46*J46,2)</f>
        <v>0</v>
      </c>
      <c r="L46" s="169">
        <v>12</v>
      </c>
      <c r="M46" s="169">
        <f>G46*(1+L46/100)</f>
        <v>0</v>
      </c>
      <c r="N46" s="170">
        <v>0</v>
      </c>
      <c r="O46" s="170">
        <f>ROUND(E46*N46,5)</f>
        <v>0</v>
      </c>
      <c r="P46" s="170">
        <v>0</v>
      </c>
      <c r="Q46" s="170">
        <f>ROUND(E46*P46,5)</f>
        <v>0</v>
      </c>
      <c r="R46" s="170"/>
      <c r="S46" s="170"/>
      <c r="T46" s="171">
        <v>0</v>
      </c>
      <c r="U46" s="170">
        <f>ROUND(E46*T46,2)</f>
        <v>0</v>
      </c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152</v>
      </c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</row>
    <row r="47" spans="1:60" x14ac:dyDescent="0.25">
      <c r="A47" s="4"/>
      <c r="B47" s="5" t="s">
        <v>155</v>
      </c>
      <c r="C47" s="191" t="s">
        <v>155</v>
      </c>
      <c r="D47" s="4"/>
      <c r="E47" s="50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AC47">
        <v>12</v>
      </c>
      <c r="AD47">
        <v>21</v>
      </c>
    </row>
    <row r="48" spans="1:60" x14ac:dyDescent="0.25">
      <c r="A48" s="172"/>
      <c r="B48" s="173" t="s">
        <v>28</v>
      </c>
      <c r="C48" s="192" t="s">
        <v>155</v>
      </c>
      <c r="D48" s="174"/>
      <c r="E48" s="506"/>
      <c r="F48" s="174"/>
      <c r="G48" s="184">
        <f ca="1">G8+G23+G33+G35+G38+G41+G44</f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AC48">
        <f>SUMIF(L7:L46,AC47,G7:G46)</f>
        <v>0</v>
      </c>
      <c r="AD48">
        <f>SUMIF(L7:L46,AD47,G7:G46)</f>
        <v>0</v>
      </c>
      <c r="AE48" t="s">
        <v>156</v>
      </c>
    </row>
    <row r="49" spans="1:31" x14ac:dyDescent="0.25">
      <c r="A49" s="4"/>
      <c r="B49" s="5" t="s">
        <v>155</v>
      </c>
      <c r="C49" s="191" t="s">
        <v>155</v>
      </c>
      <c r="D49" s="4"/>
      <c r="E49" s="505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31" x14ac:dyDescent="0.25">
      <c r="A50" s="4"/>
      <c r="B50" s="5" t="s">
        <v>155</v>
      </c>
      <c r="C50" s="191" t="s">
        <v>155</v>
      </c>
      <c r="D50" s="4"/>
      <c r="E50" s="505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31" x14ac:dyDescent="0.25">
      <c r="A51" s="4" t="s">
        <v>157</v>
      </c>
      <c r="B51" s="4"/>
      <c r="C51" s="193"/>
      <c r="D51" s="4"/>
      <c r="E51" s="505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31" x14ac:dyDescent="0.25">
      <c r="A52" s="175"/>
      <c r="B52" s="176"/>
      <c r="C52" s="194"/>
      <c r="D52" s="176"/>
      <c r="E52" s="507"/>
      <c r="F52" s="176"/>
      <c r="G52" s="17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AE52" t="s">
        <v>158</v>
      </c>
    </row>
    <row r="53" spans="1:31" x14ac:dyDescent="0.25">
      <c r="A53" s="178"/>
      <c r="B53" s="179"/>
      <c r="C53" s="195"/>
      <c r="D53" s="179"/>
      <c r="E53" s="508"/>
      <c r="F53" s="179"/>
      <c r="G53" s="180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31" x14ac:dyDescent="0.25">
      <c r="A54" s="178"/>
      <c r="B54" s="179"/>
      <c r="C54" s="195"/>
      <c r="D54" s="179"/>
      <c r="E54" s="508"/>
      <c r="F54" s="179"/>
      <c r="G54" s="180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31" x14ac:dyDescent="0.25">
      <c r="A55" s="178"/>
      <c r="B55" s="179"/>
      <c r="C55" s="195"/>
      <c r="D55" s="179"/>
      <c r="E55" s="508"/>
      <c r="F55" s="179"/>
      <c r="G55" s="180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31" x14ac:dyDescent="0.25">
      <c r="A56" s="181"/>
      <c r="B56" s="182"/>
      <c r="C56" s="196"/>
      <c r="D56" s="182"/>
      <c r="E56" s="509"/>
      <c r="F56" s="182"/>
      <c r="G56" s="18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31" x14ac:dyDescent="0.25">
      <c r="A57" s="4"/>
      <c r="B57" s="5" t="s">
        <v>155</v>
      </c>
      <c r="C57" s="191" t="s">
        <v>155</v>
      </c>
      <c r="D57" s="4"/>
      <c r="E57" s="505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31" x14ac:dyDescent="0.25">
      <c r="C58" s="197"/>
      <c r="AE58" t="s">
        <v>159</v>
      </c>
    </row>
  </sheetData>
  <mergeCells count="1">
    <mergeCell ref="A1:G1"/>
  </mergeCells>
  <conditionalFormatting sqref="F9">
    <cfRule type="cellIs" dxfId="110" priority="22" operator="notEqual">
      <formula>0</formula>
    </cfRule>
  </conditionalFormatting>
  <conditionalFormatting sqref="F11">
    <cfRule type="cellIs" dxfId="109" priority="21" operator="notEqual">
      <formula>0</formula>
    </cfRule>
  </conditionalFormatting>
  <conditionalFormatting sqref="F13">
    <cfRule type="cellIs" dxfId="108" priority="20" operator="notEqual">
      <formula>0</formula>
    </cfRule>
  </conditionalFormatting>
  <conditionalFormatting sqref="F15">
    <cfRule type="cellIs" dxfId="107" priority="19" operator="notEqual">
      <formula>0</formula>
    </cfRule>
  </conditionalFormatting>
  <conditionalFormatting sqref="F17">
    <cfRule type="cellIs" dxfId="106" priority="18" operator="notEqual">
      <formula>0</formula>
    </cfRule>
  </conditionalFormatting>
  <conditionalFormatting sqref="F22">
    <cfRule type="cellIs" dxfId="105" priority="17" operator="notEqual">
      <formula>0</formula>
    </cfRule>
  </conditionalFormatting>
  <conditionalFormatting sqref="F24:F25">
    <cfRule type="cellIs" dxfId="104" priority="14" operator="notEqual">
      <formula>0</formula>
    </cfRule>
  </conditionalFormatting>
  <conditionalFormatting sqref="F30">
    <cfRule type="cellIs" dxfId="103" priority="15" operator="notEqual">
      <formula>0</formula>
    </cfRule>
  </conditionalFormatting>
  <conditionalFormatting sqref="F32">
    <cfRule type="cellIs" dxfId="102" priority="13" operator="notEqual">
      <formula>0</formula>
    </cfRule>
  </conditionalFormatting>
  <conditionalFormatting sqref="F34">
    <cfRule type="cellIs" dxfId="101" priority="12" operator="notEqual">
      <formula>0</formula>
    </cfRule>
  </conditionalFormatting>
  <conditionalFormatting sqref="F36:F37">
    <cfRule type="cellIs" dxfId="100" priority="2" operator="greaterThan">
      <formula>0</formula>
    </cfRule>
    <cfRule type="cellIs" dxfId="99" priority="3" operator="notEqual">
      <formula>0</formula>
    </cfRule>
  </conditionalFormatting>
  <conditionalFormatting sqref="F37">
    <cfRule type="cellIs" dxfId="98" priority="1" operator="notEqual">
      <formula>0</formula>
    </cfRule>
  </conditionalFormatting>
  <conditionalFormatting sqref="F39">
    <cfRule type="cellIs" dxfId="97" priority="10" operator="notEqual">
      <formula>0</formula>
    </cfRule>
  </conditionalFormatting>
  <conditionalFormatting sqref="F42:F43">
    <cfRule type="cellIs" dxfId="96" priority="4" operator="greaterThan">
      <formula>0</formula>
    </cfRule>
  </conditionalFormatting>
  <conditionalFormatting sqref="F43">
    <cfRule type="cellIs" dxfId="95" priority="9" operator="notEqual">
      <formula>0</formula>
    </cfRule>
  </conditionalFormatting>
  <conditionalFormatting sqref="F45:F46">
    <cfRule type="cellIs" dxfId="94" priority="6" operator="notEqual">
      <formula>0</formula>
    </cfRule>
  </conditionalFormatting>
  <pageMargins left="0.39370078740157483" right="0.19685039370078741" top="0.78740157480314965" bottom="0.78740157480314965" header="0.31496062992125984" footer="0.31496062992125984"/>
  <pageSetup paperSize="9" orientation="portrait" r:id="rId1"/>
  <headerFooter>
    <oddFooter>&amp;RStránka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6:J297"/>
  <sheetViews>
    <sheetView view="pageBreakPreview" topLeftCell="A36" zoomScale="110" zoomScaleNormal="110" zoomScaleSheetLayoutView="110" workbookViewId="0">
      <selection activeCell="D221" sqref="D221"/>
    </sheetView>
  </sheetViews>
  <sheetFormatPr defaultRowHeight="12" x14ac:dyDescent="0.25"/>
  <cols>
    <col min="1" max="1" width="2.88671875" style="209" customWidth="1"/>
    <col min="2" max="2" width="4.6640625" style="210" customWidth="1"/>
    <col min="3" max="3" width="9" style="210" customWidth="1"/>
    <col min="4" max="4" width="39.6640625" style="211" customWidth="1"/>
    <col min="5" max="5" width="15.33203125" style="212" customWidth="1"/>
    <col min="6" max="6" width="8.6640625" style="201" customWidth="1"/>
    <col min="7" max="7" width="9.6640625" style="201" customWidth="1"/>
    <col min="8" max="8" width="14.88671875" style="201" customWidth="1"/>
    <col min="9" max="9" width="9.109375" style="202"/>
    <col min="10" max="10" width="9.109375" style="213"/>
    <col min="11" max="256" width="9.109375" style="214"/>
    <col min="257" max="257" width="2.88671875" style="214" customWidth="1"/>
    <col min="258" max="258" width="4.6640625" style="214" customWidth="1"/>
    <col min="259" max="259" width="9" style="214" customWidth="1"/>
    <col min="260" max="260" width="39.6640625" style="214" customWidth="1"/>
    <col min="261" max="261" width="15.33203125" style="214" customWidth="1"/>
    <col min="262" max="262" width="8.6640625" style="214" customWidth="1"/>
    <col min="263" max="263" width="9.6640625" style="214" customWidth="1"/>
    <col min="264" max="264" width="14.88671875" style="214" customWidth="1"/>
    <col min="265" max="512" width="9.109375" style="214"/>
    <col min="513" max="513" width="2.88671875" style="214" customWidth="1"/>
    <col min="514" max="514" width="4.6640625" style="214" customWidth="1"/>
    <col min="515" max="515" width="9" style="214" customWidth="1"/>
    <col min="516" max="516" width="39.6640625" style="214" customWidth="1"/>
    <col min="517" max="517" width="15.33203125" style="214" customWidth="1"/>
    <col min="518" max="518" width="8.6640625" style="214" customWidth="1"/>
    <col min="519" max="519" width="9.6640625" style="214" customWidth="1"/>
    <col min="520" max="520" width="14.88671875" style="214" customWidth="1"/>
    <col min="521" max="768" width="9.109375" style="214"/>
    <col min="769" max="769" width="2.88671875" style="214" customWidth="1"/>
    <col min="770" max="770" width="4.6640625" style="214" customWidth="1"/>
    <col min="771" max="771" width="9" style="214" customWidth="1"/>
    <col min="772" max="772" width="39.6640625" style="214" customWidth="1"/>
    <col min="773" max="773" width="15.33203125" style="214" customWidth="1"/>
    <col min="774" max="774" width="8.6640625" style="214" customWidth="1"/>
    <col min="775" max="775" width="9.6640625" style="214" customWidth="1"/>
    <col min="776" max="776" width="14.88671875" style="214" customWidth="1"/>
    <col min="777" max="1024" width="9.109375" style="214"/>
    <col min="1025" max="1025" width="2.88671875" style="214" customWidth="1"/>
    <col min="1026" max="1026" width="4.6640625" style="214" customWidth="1"/>
    <col min="1027" max="1027" width="9" style="214" customWidth="1"/>
    <col min="1028" max="1028" width="39.6640625" style="214" customWidth="1"/>
    <col min="1029" max="1029" width="15.33203125" style="214" customWidth="1"/>
    <col min="1030" max="1030" width="8.6640625" style="214" customWidth="1"/>
    <col min="1031" max="1031" width="9.6640625" style="214" customWidth="1"/>
    <col min="1032" max="1032" width="14.88671875" style="214" customWidth="1"/>
    <col min="1033" max="1280" width="9.109375" style="214"/>
    <col min="1281" max="1281" width="2.88671875" style="214" customWidth="1"/>
    <col min="1282" max="1282" width="4.6640625" style="214" customWidth="1"/>
    <col min="1283" max="1283" width="9" style="214" customWidth="1"/>
    <col min="1284" max="1284" width="39.6640625" style="214" customWidth="1"/>
    <col min="1285" max="1285" width="15.33203125" style="214" customWidth="1"/>
    <col min="1286" max="1286" width="8.6640625" style="214" customWidth="1"/>
    <col min="1287" max="1287" width="9.6640625" style="214" customWidth="1"/>
    <col min="1288" max="1288" width="14.88671875" style="214" customWidth="1"/>
    <col min="1289" max="1536" width="9.109375" style="214"/>
    <col min="1537" max="1537" width="2.88671875" style="214" customWidth="1"/>
    <col min="1538" max="1538" width="4.6640625" style="214" customWidth="1"/>
    <col min="1539" max="1539" width="9" style="214" customWidth="1"/>
    <col min="1540" max="1540" width="39.6640625" style="214" customWidth="1"/>
    <col min="1541" max="1541" width="15.33203125" style="214" customWidth="1"/>
    <col min="1542" max="1542" width="8.6640625" style="214" customWidth="1"/>
    <col min="1543" max="1543" width="9.6640625" style="214" customWidth="1"/>
    <col min="1544" max="1544" width="14.88671875" style="214" customWidth="1"/>
    <col min="1545" max="1792" width="9.109375" style="214"/>
    <col min="1793" max="1793" width="2.88671875" style="214" customWidth="1"/>
    <col min="1794" max="1794" width="4.6640625" style="214" customWidth="1"/>
    <col min="1795" max="1795" width="9" style="214" customWidth="1"/>
    <col min="1796" max="1796" width="39.6640625" style="214" customWidth="1"/>
    <col min="1797" max="1797" width="15.33203125" style="214" customWidth="1"/>
    <col min="1798" max="1798" width="8.6640625" style="214" customWidth="1"/>
    <col min="1799" max="1799" width="9.6640625" style="214" customWidth="1"/>
    <col min="1800" max="1800" width="14.88671875" style="214" customWidth="1"/>
    <col min="1801" max="2048" width="9.109375" style="214"/>
    <col min="2049" max="2049" width="2.88671875" style="214" customWidth="1"/>
    <col min="2050" max="2050" width="4.6640625" style="214" customWidth="1"/>
    <col min="2051" max="2051" width="9" style="214" customWidth="1"/>
    <col min="2052" max="2052" width="39.6640625" style="214" customWidth="1"/>
    <col min="2053" max="2053" width="15.33203125" style="214" customWidth="1"/>
    <col min="2054" max="2054" width="8.6640625" style="214" customWidth="1"/>
    <col min="2055" max="2055" width="9.6640625" style="214" customWidth="1"/>
    <col min="2056" max="2056" width="14.88671875" style="214" customWidth="1"/>
    <col min="2057" max="2304" width="9.109375" style="214"/>
    <col min="2305" max="2305" width="2.88671875" style="214" customWidth="1"/>
    <col min="2306" max="2306" width="4.6640625" style="214" customWidth="1"/>
    <col min="2307" max="2307" width="9" style="214" customWidth="1"/>
    <col min="2308" max="2308" width="39.6640625" style="214" customWidth="1"/>
    <col min="2309" max="2309" width="15.33203125" style="214" customWidth="1"/>
    <col min="2310" max="2310" width="8.6640625" style="214" customWidth="1"/>
    <col min="2311" max="2311" width="9.6640625" style="214" customWidth="1"/>
    <col min="2312" max="2312" width="14.88671875" style="214" customWidth="1"/>
    <col min="2313" max="2560" width="9.109375" style="214"/>
    <col min="2561" max="2561" width="2.88671875" style="214" customWidth="1"/>
    <col min="2562" max="2562" width="4.6640625" style="214" customWidth="1"/>
    <col min="2563" max="2563" width="9" style="214" customWidth="1"/>
    <col min="2564" max="2564" width="39.6640625" style="214" customWidth="1"/>
    <col min="2565" max="2565" width="15.33203125" style="214" customWidth="1"/>
    <col min="2566" max="2566" width="8.6640625" style="214" customWidth="1"/>
    <col min="2567" max="2567" width="9.6640625" style="214" customWidth="1"/>
    <col min="2568" max="2568" width="14.88671875" style="214" customWidth="1"/>
    <col min="2569" max="2816" width="9.109375" style="214"/>
    <col min="2817" max="2817" width="2.88671875" style="214" customWidth="1"/>
    <col min="2818" max="2818" width="4.6640625" style="214" customWidth="1"/>
    <col min="2819" max="2819" width="9" style="214" customWidth="1"/>
    <col min="2820" max="2820" width="39.6640625" style="214" customWidth="1"/>
    <col min="2821" max="2821" width="15.33203125" style="214" customWidth="1"/>
    <col min="2822" max="2822" width="8.6640625" style="214" customWidth="1"/>
    <col min="2823" max="2823" width="9.6640625" style="214" customWidth="1"/>
    <col min="2824" max="2824" width="14.88671875" style="214" customWidth="1"/>
    <col min="2825" max="3072" width="9.109375" style="214"/>
    <col min="3073" max="3073" width="2.88671875" style="214" customWidth="1"/>
    <col min="3074" max="3074" width="4.6640625" style="214" customWidth="1"/>
    <col min="3075" max="3075" width="9" style="214" customWidth="1"/>
    <col min="3076" max="3076" width="39.6640625" style="214" customWidth="1"/>
    <col min="3077" max="3077" width="15.33203125" style="214" customWidth="1"/>
    <col min="3078" max="3078" width="8.6640625" style="214" customWidth="1"/>
    <col min="3079" max="3079" width="9.6640625" style="214" customWidth="1"/>
    <col min="3080" max="3080" width="14.88671875" style="214" customWidth="1"/>
    <col min="3081" max="3328" width="9.109375" style="214"/>
    <col min="3329" max="3329" width="2.88671875" style="214" customWidth="1"/>
    <col min="3330" max="3330" width="4.6640625" style="214" customWidth="1"/>
    <col min="3331" max="3331" width="9" style="214" customWidth="1"/>
    <col min="3332" max="3332" width="39.6640625" style="214" customWidth="1"/>
    <col min="3333" max="3333" width="15.33203125" style="214" customWidth="1"/>
    <col min="3334" max="3334" width="8.6640625" style="214" customWidth="1"/>
    <col min="3335" max="3335" width="9.6640625" style="214" customWidth="1"/>
    <col min="3336" max="3336" width="14.88671875" style="214" customWidth="1"/>
    <col min="3337" max="3584" width="9.109375" style="214"/>
    <col min="3585" max="3585" width="2.88671875" style="214" customWidth="1"/>
    <col min="3586" max="3586" width="4.6640625" style="214" customWidth="1"/>
    <col min="3587" max="3587" width="9" style="214" customWidth="1"/>
    <col min="3588" max="3588" width="39.6640625" style="214" customWidth="1"/>
    <col min="3589" max="3589" width="15.33203125" style="214" customWidth="1"/>
    <col min="3590" max="3590" width="8.6640625" style="214" customWidth="1"/>
    <col min="3591" max="3591" width="9.6640625" style="214" customWidth="1"/>
    <col min="3592" max="3592" width="14.88671875" style="214" customWidth="1"/>
    <col min="3593" max="3840" width="9.109375" style="214"/>
    <col min="3841" max="3841" width="2.88671875" style="214" customWidth="1"/>
    <col min="3842" max="3842" width="4.6640625" style="214" customWidth="1"/>
    <col min="3843" max="3843" width="9" style="214" customWidth="1"/>
    <col min="3844" max="3844" width="39.6640625" style="214" customWidth="1"/>
    <col min="3845" max="3845" width="15.33203125" style="214" customWidth="1"/>
    <col min="3846" max="3846" width="8.6640625" style="214" customWidth="1"/>
    <col min="3847" max="3847" width="9.6640625" style="214" customWidth="1"/>
    <col min="3848" max="3848" width="14.88671875" style="214" customWidth="1"/>
    <col min="3849" max="4096" width="9.109375" style="214"/>
    <col min="4097" max="4097" width="2.88671875" style="214" customWidth="1"/>
    <col min="4098" max="4098" width="4.6640625" style="214" customWidth="1"/>
    <col min="4099" max="4099" width="9" style="214" customWidth="1"/>
    <col min="4100" max="4100" width="39.6640625" style="214" customWidth="1"/>
    <col min="4101" max="4101" width="15.33203125" style="214" customWidth="1"/>
    <col min="4102" max="4102" width="8.6640625" style="214" customWidth="1"/>
    <col min="4103" max="4103" width="9.6640625" style="214" customWidth="1"/>
    <col min="4104" max="4104" width="14.88671875" style="214" customWidth="1"/>
    <col min="4105" max="4352" width="9.109375" style="214"/>
    <col min="4353" max="4353" width="2.88671875" style="214" customWidth="1"/>
    <col min="4354" max="4354" width="4.6640625" style="214" customWidth="1"/>
    <col min="4355" max="4355" width="9" style="214" customWidth="1"/>
    <col min="4356" max="4356" width="39.6640625" style="214" customWidth="1"/>
    <col min="4357" max="4357" width="15.33203125" style="214" customWidth="1"/>
    <col min="4358" max="4358" width="8.6640625" style="214" customWidth="1"/>
    <col min="4359" max="4359" width="9.6640625" style="214" customWidth="1"/>
    <col min="4360" max="4360" width="14.88671875" style="214" customWidth="1"/>
    <col min="4361" max="4608" width="9.109375" style="214"/>
    <col min="4609" max="4609" width="2.88671875" style="214" customWidth="1"/>
    <col min="4610" max="4610" width="4.6640625" style="214" customWidth="1"/>
    <col min="4611" max="4611" width="9" style="214" customWidth="1"/>
    <col min="4612" max="4612" width="39.6640625" style="214" customWidth="1"/>
    <col min="4613" max="4613" width="15.33203125" style="214" customWidth="1"/>
    <col min="4614" max="4614" width="8.6640625" style="214" customWidth="1"/>
    <col min="4615" max="4615" width="9.6640625" style="214" customWidth="1"/>
    <col min="4616" max="4616" width="14.88671875" style="214" customWidth="1"/>
    <col min="4617" max="4864" width="9.109375" style="214"/>
    <col min="4865" max="4865" width="2.88671875" style="214" customWidth="1"/>
    <col min="4866" max="4866" width="4.6640625" style="214" customWidth="1"/>
    <col min="4867" max="4867" width="9" style="214" customWidth="1"/>
    <col min="4868" max="4868" width="39.6640625" style="214" customWidth="1"/>
    <col min="4869" max="4869" width="15.33203125" style="214" customWidth="1"/>
    <col min="4870" max="4870" width="8.6640625" style="214" customWidth="1"/>
    <col min="4871" max="4871" width="9.6640625" style="214" customWidth="1"/>
    <col min="4872" max="4872" width="14.88671875" style="214" customWidth="1"/>
    <col min="4873" max="5120" width="9.109375" style="214"/>
    <col min="5121" max="5121" width="2.88671875" style="214" customWidth="1"/>
    <col min="5122" max="5122" width="4.6640625" style="214" customWidth="1"/>
    <col min="5123" max="5123" width="9" style="214" customWidth="1"/>
    <col min="5124" max="5124" width="39.6640625" style="214" customWidth="1"/>
    <col min="5125" max="5125" width="15.33203125" style="214" customWidth="1"/>
    <col min="5126" max="5126" width="8.6640625" style="214" customWidth="1"/>
    <col min="5127" max="5127" width="9.6640625" style="214" customWidth="1"/>
    <col min="5128" max="5128" width="14.88671875" style="214" customWidth="1"/>
    <col min="5129" max="5376" width="9.109375" style="214"/>
    <col min="5377" max="5377" width="2.88671875" style="214" customWidth="1"/>
    <col min="5378" max="5378" width="4.6640625" style="214" customWidth="1"/>
    <col min="5379" max="5379" width="9" style="214" customWidth="1"/>
    <col min="5380" max="5380" width="39.6640625" style="214" customWidth="1"/>
    <col min="5381" max="5381" width="15.33203125" style="214" customWidth="1"/>
    <col min="5382" max="5382" width="8.6640625" style="214" customWidth="1"/>
    <col min="5383" max="5383" width="9.6640625" style="214" customWidth="1"/>
    <col min="5384" max="5384" width="14.88671875" style="214" customWidth="1"/>
    <col min="5385" max="5632" width="9.109375" style="214"/>
    <col min="5633" max="5633" width="2.88671875" style="214" customWidth="1"/>
    <col min="5634" max="5634" width="4.6640625" style="214" customWidth="1"/>
    <col min="5635" max="5635" width="9" style="214" customWidth="1"/>
    <col min="5636" max="5636" width="39.6640625" style="214" customWidth="1"/>
    <col min="5637" max="5637" width="15.33203125" style="214" customWidth="1"/>
    <col min="5638" max="5638" width="8.6640625" style="214" customWidth="1"/>
    <col min="5639" max="5639" width="9.6640625" style="214" customWidth="1"/>
    <col min="5640" max="5640" width="14.88671875" style="214" customWidth="1"/>
    <col min="5641" max="5888" width="9.109375" style="214"/>
    <col min="5889" max="5889" width="2.88671875" style="214" customWidth="1"/>
    <col min="5890" max="5890" width="4.6640625" style="214" customWidth="1"/>
    <col min="5891" max="5891" width="9" style="214" customWidth="1"/>
    <col min="5892" max="5892" width="39.6640625" style="214" customWidth="1"/>
    <col min="5893" max="5893" width="15.33203125" style="214" customWidth="1"/>
    <col min="5894" max="5894" width="8.6640625" style="214" customWidth="1"/>
    <col min="5895" max="5895" width="9.6640625" style="214" customWidth="1"/>
    <col min="5896" max="5896" width="14.88671875" style="214" customWidth="1"/>
    <col min="5897" max="6144" width="9.109375" style="214"/>
    <col min="6145" max="6145" width="2.88671875" style="214" customWidth="1"/>
    <col min="6146" max="6146" width="4.6640625" style="214" customWidth="1"/>
    <col min="6147" max="6147" width="9" style="214" customWidth="1"/>
    <col min="6148" max="6148" width="39.6640625" style="214" customWidth="1"/>
    <col min="6149" max="6149" width="15.33203125" style="214" customWidth="1"/>
    <col min="6150" max="6150" width="8.6640625" style="214" customWidth="1"/>
    <col min="6151" max="6151" width="9.6640625" style="214" customWidth="1"/>
    <col min="6152" max="6152" width="14.88671875" style="214" customWidth="1"/>
    <col min="6153" max="6400" width="9.109375" style="214"/>
    <col min="6401" max="6401" width="2.88671875" style="214" customWidth="1"/>
    <col min="6402" max="6402" width="4.6640625" style="214" customWidth="1"/>
    <col min="6403" max="6403" width="9" style="214" customWidth="1"/>
    <col min="6404" max="6404" width="39.6640625" style="214" customWidth="1"/>
    <col min="6405" max="6405" width="15.33203125" style="214" customWidth="1"/>
    <col min="6406" max="6406" width="8.6640625" style="214" customWidth="1"/>
    <col min="6407" max="6407" width="9.6640625" style="214" customWidth="1"/>
    <col min="6408" max="6408" width="14.88671875" style="214" customWidth="1"/>
    <col min="6409" max="6656" width="9.109375" style="214"/>
    <col min="6657" max="6657" width="2.88671875" style="214" customWidth="1"/>
    <col min="6658" max="6658" width="4.6640625" style="214" customWidth="1"/>
    <col min="6659" max="6659" width="9" style="214" customWidth="1"/>
    <col min="6660" max="6660" width="39.6640625" style="214" customWidth="1"/>
    <col min="6661" max="6661" width="15.33203125" style="214" customWidth="1"/>
    <col min="6662" max="6662" width="8.6640625" style="214" customWidth="1"/>
    <col min="6663" max="6663" width="9.6640625" style="214" customWidth="1"/>
    <col min="6664" max="6664" width="14.88671875" style="214" customWidth="1"/>
    <col min="6665" max="6912" width="9.109375" style="214"/>
    <col min="6913" max="6913" width="2.88671875" style="214" customWidth="1"/>
    <col min="6914" max="6914" width="4.6640625" style="214" customWidth="1"/>
    <col min="6915" max="6915" width="9" style="214" customWidth="1"/>
    <col min="6916" max="6916" width="39.6640625" style="214" customWidth="1"/>
    <col min="6917" max="6917" width="15.33203125" style="214" customWidth="1"/>
    <col min="6918" max="6918" width="8.6640625" style="214" customWidth="1"/>
    <col min="6919" max="6919" width="9.6640625" style="214" customWidth="1"/>
    <col min="6920" max="6920" width="14.88671875" style="214" customWidth="1"/>
    <col min="6921" max="7168" width="9.109375" style="214"/>
    <col min="7169" max="7169" width="2.88671875" style="214" customWidth="1"/>
    <col min="7170" max="7170" width="4.6640625" style="214" customWidth="1"/>
    <col min="7171" max="7171" width="9" style="214" customWidth="1"/>
    <col min="7172" max="7172" width="39.6640625" style="214" customWidth="1"/>
    <col min="7173" max="7173" width="15.33203125" style="214" customWidth="1"/>
    <col min="7174" max="7174" width="8.6640625" style="214" customWidth="1"/>
    <col min="7175" max="7175" width="9.6640625" style="214" customWidth="1"/>
    <col min="7176" max="7176" width="14.88671875" style="214" customWidth="1"/>
    <col min="7177" max="7424" width="9.109375" style="214"/>
    <col min="7425" max="7425" width="2.88671875" style="214" customWidth="1"/>
    <col min="7426" max="7426" width="4.6640625" style="214" customWidth="1"/>
    <col min="7427" max="7427" width="9" style="214" customWidth="1"/>
    <col min="7428" max="7428" width="39.6640625" style="214" customWidth="1"/>
    <col min="7429" max="7429" width="15.33203125" style="214" customWidth="1"/>
    <col min="7430" max="7430" width="8.6640625" style="214" customWidth="1"/>
    <col min="7431" max="7431" width="9.6640625" style="214" customWidth="1"/>
    <col min="7432" max="7432" width="14.88671875" style="214" customWidth="1"/>
    <col min="7433" max="7680" width="9.109375" style="214"/>
    <col min="7681" max="7681" width="2.88671875" style="214" customWidth="1"/>
    <col min="7682" max="7682" width="4.6640625" style="214" customWidth="1"/>
    <col min="7683" max="7683" width="9" style="214" customWidth="1"/>
    <col min="7684" max="7684" width="39.6640625" style="214" customWidth="1"/>
    <col min="7685" max="7685" width="15.33203125" style="214" customWidth="1"/>
    <col min="7686" max="7686" width="8.6640625" style="214" customWidth="1"/>
    <col min="7687" max="7687" width="9.6640625" style="214" customWidth="1"/>
    <col min="7688" max="7688" width="14.88671875" style="214" customWidth="1"/>
    <col min="7689" max="7936" width="9.109375" style="214"/>
    <col min="7937" max="7937" width="2.88671875" style="214" customWidth="1"/>
    <col min="7938" max="7938" width="4.6640625" style="214" customWidth="1"/>
    <col min="7939" max="7939" width="9" style="214" customWidth="1"/>
    <col min="7940" max="7940" width="39.6640625" style="214" customWidth="1"/>
    <col min="7941" max="7941" width="15.33203125" style="214" customWidth="1"/>
    <col min="7942" max="7942" width="8.6640625" style="214" customWidth="1"/>
    <col min="7943" max="7943" width="9.6640625" style="214" customWidth="1"/>
    <col min="7944" max="7944" width="14.88671875" style="214" customWidth="1"/>
    <col min="7945" max="8192" width="9.109375" style="214"/>
    <col min="8193" max="8193" width="2.88671875" style="214" customWidth="1"/>
    <col min="8194" max="8194" width="4.6640625" style="214" customWidth="1"/>
    <col min="8195" max="8195" width="9" style="214" customWidth="1"/>
    <col min="8196" max="8196" width="39.6640625" style="214" customWidth="1"/>
    <col min="8197" max="8197" width="15.33203125" style="214" customWidth="1"/>
    <col min="8198" max="8198" width="8.6640625" style="214" customWidth="1"/>
    <col min="8199" max="8199" width="9.6640625" style="214" customWidth="1"/>
    <col min="8200" max="8200" width="14.88671875" style="214" customWidth="1"/>
    <col min="8201" max="8448" width="9.109375" style="214"/>
    <col min="8449" max="8449" width="2.88671875" style="214" customWidth="1"/>
    <col min="8450" max="8450" width="4.6640625" style="214" customWidth="1"/>
    <col min="8451" max="8451" width="9" style="214" customWidth="1"/>
    <col min="8452" max="8452" width="39.6640625" style="214" customWidth="1"/>
    <col min="8453" max="8453" width="15.33203125" style="214" customWidth="1"/>
    <col min="8454" max="8454" width="8.6640625" style="214" customWidth="1"/>
    <col min="8455" max="8455" width="9.6640625" style="214" customWidth="1"/>
    <col min="8456" max="8456" width="14.88671875" style="214" customWidth="1"/>
    <col min="8457" max="8704" width="9.109375" style="214"/>
    <col min="8705" max="8705" width="2.88671875" style="214" customWidth="1"/>
    <col min="8706" max="8706" width="4.6640625" style="214" customWidth="1"/>
    <col min="8707" max="8707" width="9" style="214" customWidth="1"/>
    <col min="8708" max="8708" width="39.6640625" style="214" customWidth="1"/>
    <col min="8709" max="8709" width="15.33203125" style="214" customWidth="1"/>
    <col min="8710" max="8710" width="8.6640625" style="214" customWidth="1"/>
    <col min="8711" max="8711" width="9.6640625" style="214" customWidth="1"/>
    <col min="8712" max="8712" width="14.88671875" style="214" customWidth="1"/>
    <col min="8713" max="8960" width="9.109375" style="214"/>
    <col min="8961" max="8961" width="2.88671875" style="214" customWidth="1"/>
    <col min="8962" max="8962" width="4.6640625" style="214" customWidth="1"/>
    <col min="8963" max="8963" width="9" style="214" customWidth="1"/>
    <col min="8964" max="8964" width="39.6640625" style="214" customWidth="1"/>
    <col min="8965" max="8965" width="15.33203125" style="214" customWidth="1"/>
    <col min="8966" max="8966" width="8.6640625" style="214" customWidth="1"/>
    <col min="8967" max="8967" width="9.6640625" style="214" customWidth="1"/>
    <col min="8968" max="8968" width="14.88671875" style="214" customWidth="1"/>
    <col min="8969" max="9216" width="9.109375" style="214"/>
    <col min="9217" max="9217" width="2.88671875" style="214" customWidth="1"/>
    <col min="9218" max="9218" width="4.6640625" style="214" customWidth="1"/>
    <col min="9219" max="9219" width="9" style="214" customWidth="1"/>
    <col min="9220" max="9220" width="39.6640625" style="214" customWidth="1"/>
    <col min="9221" max="9221" width="15.33203125" style="214" customWidth="1"/>
    <col min="9222" max="9222" width="8.6640625" style="214" customWidth="1"/>
    <col min="9223" max="9223" width="9.6640625" style="214" customWidth="1"/>
    <col min="9224" max="9224" width="14.88671875" style="214" customWidth="1"/>
    <col min="9225" max="9472" width="9.109375" style="214"/>
    <col min="9473" max="9473" width="2.88671875" style="214" customWidth="1"/>
    <col min="9474" max="9474" width="4.6640625" style="214" customWidth="1"/>
    <col min="9475" max="9475" width="9" style="214" customWidth="1"/>
    <col min="9476" max="9476" width="39.6640625" style="214" customWidth="1"/>
    <col min="9477" max="9477" width="15.33203125" style="214" customWidth="1"/>
    <col min="9478" max="9478" width="8.6640625" style="214" customWidth="1"/>
    <col min="9479" max="9479" width="9.6640625" style="214" customWidth="1"/>
    <col min="9480" max="9480" width="14.88671875" style="214" customWidth="1"/>
    <col min="9481" max="9728" width="9.109375" style="214"/>
    <col min="9729" max="9729" width="2.88671875" style="214" customWidth="1"/>
    <col min="9730" max="9730" width="4.6640625" style="214" customWidth="1"/>
    <col min="9731" max="9731" width="9" style="214" customWidth="1"/>
    <col min="9732" max="9732" width="39.6640625" style="214" customWidth="1"/>
    <col min="9733" max="9733" width="15.33203125" style="214" customWidth="1"/>
    <col min="9734" max="9734" width="8.6640625" style="214" customWidth="1"/>
    <col min="9735" max="9735" width="9.6640625" style="214" customWidth="1"/>
    <col min="9736" max="9736" width="14.88671875" style="214" customWidth="1"/>
    <col min="9737" max="9984" width="9.109375" style="214"/>
    <col min="9985" max="9985" width="2.88671875" style="214" customWidth="1"/>
    <col min="9986" max="9986" width="4.6640625" style="214" customWidth="1"/>
    <col min="9987" max="9987" width="9" style="214" customWidth="1"/>
    <col min="9988" max="9988" width="39.6640625" style="214" customWidth="1"/>
    <col min="9989" max="9989" width="15.33203125" style="214" customWidth="1"/>
    <col min="9990" max="9990" width="8.6640625" style="214" customWidth="1"/>
    <col min="9991" max="9991" width="9.6640625" style="214" customWidth="1"/>
    <col min="9992" max="9992" width="14.88671875" style="214" customWidth="1"/>
    <col min="9993" max="10240" width="9.109375" style="214"/>
    <col min="10241" max="10241" width="2.88671875" style="214" customWidth="1"/>
    <col min="10242" max="10242" width="4.6640625" style="214" customWidth="1"/>
    <col min="10243" max="10243" width="9" style="214" customWidth="1"/>
    <col min="10244" max="10244" width="39.6640625" style="214" customWidth="1"/>
    <col min="10245" max="10245" width="15.33203125" style="214" customWidth="1"/>
    <col min="10246" max="10246" width="8.6640625" style="214" customWidth="1"/>
    <col min="10247" max="10247" width="9.6640625" style="214" customWidth="1"/>
    <col min="10248" max="10248" width="14.88671875" style="214" customWidth="1"/>
    <col min="10249" max="10496" width="9.109375" style="214"/>
    <col min="10497" max="10497" width="2.88671875" style="214" customWidth="1"/>
    <col min="10498" max="10498" width="4.6640625" style="214" customWidth="1"/>
    <col min="10499" max="10499" width="9" style="214" customWidth="1"/>
    <col min="10500" max="10500" width="39.6640625" style="214" customWidth="1"/>
    <col min="10501" max="10501" width="15.33203125" style="214" customWidth="1"/>
    <col min="10502" max="10502" width="8.6640625" style="214" customWidth="1"/>
    <col min="10503" max="10503" width="9.6640625" style="214" customWidth="1"/>
    <col min="10504" max="10504" width="14.88671875" style="214" customWidth="1"/>
    <col min="10505" max="10752" width="9.109375" style="214"/>
    <col min="10753" max="10753" width="2.88671875" style="214" customWidth="1"/>
    <col min="10754" max="10754" width="4.6640625" style="214" customWidth="1"/>
    <col min="10755" max="10755" width="9" style="214" customWidth="1"/>
    <col min="10756" max="10756" width="39.6640625" style="214" customWidth="1"/>
    <col min="10757" max="10757" width="15.33203125" style="214" customWidth="1"/>
    <col min="10758" max="10758" width="8.6640625" style="214" customWidth="1"/>
    <col min="10759" max="10759" width="9.6640625" style="214" customWidth="1"/>
    <col min="10760" max="10760" width="14.88671875" style="214" customWidth="1"/>
    <col min="10761" max="11008" width="9.109375" style="214"/>
    <col min="11009" max="11009" width="2.88671875" style="214" customWidth="1"/>
    <col min="11010" max="11010" width="4.6640625" style="214" customWidth="1"/>
    <col min="11011" max="11011" width="9" style="214" customWidth="1"/>
    <col min="11012" max="11012" width="39.6640625" style="214" customWidth="1"/>
    <col min="11013" max="11013" width="15.33203125" style="214" customWidth="1"/>
    <col min="11014" max="11014" width="8.6640625" style="214" customWidth="1"/>
    <col min="11015" max="11015" width="9.6640625" style="214" customWidth="1"/>
    <col min="11016" max="11016" width="14.88671875" style="214" customWidth="1"/>
    <col min="11017" max="11264" width="9.109375" style="214"/>
    <col min="11265" max="11265" width="2.88671875" style="214" customWidth="1"/>
    <col min="11266" max="11266" width="4.6640625" style="214" customWidth="1"/>
    <col min="11267" max="11267" width="9" style="214" customWidth="1"/>
    <col min="11268" max="11268" width="39.6640625" style="214" customWidth="1"/>
    <col min="11269" max="11269" width="15.33203125" style="214" customWidth="1"/>
    <col min="11270" max="11270" width="8.6640625" style="214" customWidth="1"/>
    <col min="11271" max="11271" width="9.6640625" style="214" customWidth="1"/>
    <col min="11272" max="11272" width="14.88671875" style="214" customWidth="1"/>
    <col min="11273" max="11520" width="9.109375" style="214"/>
    <col min="11521" max="11521" width="2.88671875" style="214" customWidth="1"/>
    <col min="11522" max="11522" width="4.6640625" style="214" customWidth="1"/>
    <col min="11523" max="11523" width="9" style="214" customWidth="1"/>
    <col min="11524" max="11524" width="39.6640625" style="214" customWidth="1"/>
    <col min="11525" max="11525" width="15.33203125" style="214" customWidth="1"/>
    <col min="11526" max="11526" width="8.6640625" style="214" customWidth="1"/>
    <col min="11527" max="11527" width="9.6640625" style="214" customWidth="1"/>
    <col min="11528" max="11528" width="14.88671875" style="214" customWidth="1"/>
    <col min="11529" max="11776" width="9.109375" style="214"/>
    <col min="11777" max="11777" width="2.88671875" style="214" customWidth="1"/>
    <col min="11778" max="11778" width="4.6640625" style="214" customWidth="1"/>
    <col min="11779" max="11779" width="9" style="214" customWidth="1"/>
    <col min="11780" max="11780" width="39.6640625" style="214" customWidth="1"/>
    <col min="11781" max="11781" width="15.33203125" style="214" customWidth="1"/>
    <col min="11782" max="11782" width="8.6640625" style="214" customWidth="1"/>
    <col min="11783" max="11783" width="9.6640625" style="214" customWidth="1"/>
    <col min="11784" max="11784" width="14.88671875" style="214" customWidth="1"/>
    <col min="11785" max="12032" width="9.109375" style="214"/>
    <col min="12033" max="12033" width="2.88671875" style="214" customWidth="1"/>
    <col min="12034" max="12034" width="4.6640625" style="214" customWidth="1"/>
    <col min="12035" max="12035" width="9" style="214" customWidth="1"/>
    <col min="12036" max="12036" width="39.6640625" style="214" customWidth="1"/>
    <col min="12037" max="12037" width="15.33203125" style="214" customWidth="1"/>
    <col min="12038" max="12038" width="8.6640625" style="214" customWidth="1"/>
    <col min="12039" max="12039" width="9.6640625" style="214" customWidth="1"/>
    <col min="12040" max="12040" width="14.88671875" style="214" customWidth="1"/>
    <col min="12041" max="12288" width="9.109375" style="214"/>
    <col min="12289" max="12289" width="2.88671875" style="214" customWidth="1"/>
    <col min="12290" max="12290" width="4.6640625" style="214" customWidth="1"/>
    <col min="12291" max="12291" width="9" style="214" customWidth="1"/>
    <col min="12292" max="12292" width="39.6640625" style="214" customWidth="1"/>
    <col min="12293" max="12293" width="15.33203125" style="214" customWidth="1"/>
    <col min="12294" max="12294" width="8.6640625" style="214" customWidth="1"/>
    <col min="12295" max="12295" width="9.6640625" style="214" customWidth="1"/>
    <col min="12296" max="12296" width="14.88671875" style="214" customWidth="1"/>
    <col min="12297" max="12544" width="9.109375" style="214"/>
    <col min="12545" max="12545" width="2.88671875" style="214" customWidth="1"/>
    <col min="12546" max="12546" width="4.6640625" style="214" customWidth="1"/>
    <col min="12547" max="12547" width="9" style="214" customWidth="1"/>
    <col min="12548" max="12548" width="39.6640625" style="214" customWidth="1"/>
    <col min="12549" max="12549" width="15.33203125" style="214" customWidth="1"/>
    <col min="12550" max="12550" width="8.6640625" style="214" customWidth="1"/>
    <col min="12551" max="12551" width="9.6640625" style="214" customWidth="1"/>
    <col min="12552" max="12552" width="14.88671875" style="214" customWidth="1"/>
    <col min="12553" max="12800" width="9.109375" style="214"/>
    <col min="12801" max="12801" width="2.88671875" style="214" customWidth="1"/>
    <col min="12802" max="12802" width="4.6640625" style="214" customWidth="1"/>
    <col min="12803" max="12803" width="9" style="214" customWidth="1"/>
    <col min="12804" max="12804" width="39.6640625" style="214" customWidth="1"/>
    <col min="12805" max="12805" width="15.33203125" style="214" customWidth="1"/>
    <col min="12806" max="12806" width="8.6640625" style="214" customWidth="1"/>
    <col min="12807" max="12807" width="9.6640625" style="214" customWidth="1"/>
    <col min="12808" max="12808" width="14.88671875" style="214" customWidth="1"/>
    <col min="12809" max="13056" width="9.109375" style="214"/>
    <col min="13057" max="13057" width="2.88671875" style="214" customWidth="1"/>
    <col min="13058" max="13058" width="4.6640625" style="214" customWidth="1"/>
    <col min="13059" max="13059" width="9" style="214" customWidth="1"/>
    <col min="13060" max="13060" width="39.6640625" style="214" customWidth="1"/>
    <col min="13061" max="13061" width="15.33203125" style="214" customWidth="1"/>
    <col min="13062" max="13062" width="8.6640625" style="214" customWidth="1"/>
    <col min="13063" max="13063" width="9.6640625" style="214" customWidth="1"/>
    <col min="13064" max="13064" width="14.88671875" style="214" customWidth="1"/>
    <col min="13065" max="13312" width="9.109375" style="214"/>
    <col min="13313" max="13313" width="2.88671875" style="214" customWidth="1"/>
    <col min="13314" max="13314" width="4.6640625" style="214" customWidth="1"/>
    <col min="13315" max="13315" width="9" style="214" customWidth="1"/>
    <col min="13316" max="13316" width="39.6640625" style="214" customWidth="1"/>
    <col min="13317" max="13317" width="15.33203125" style="214" customWidth="1"/>
    <col min="13318" max="13318" width="8.6640625" style="214" customWidth="1"/>
    <col min="13319" max="13319" width="9.6640625" style="214" customWidth="1"/>
    <col min="13320" max="13320" width="14.88671875" style="214" customWidth="1"/>
    <col min="13321" max="13568" width="9.109375" style="214"/>
    <col min="13569" max="13569" width="2.88671875" style="214" customWidth="1"/>
    <col min="13570" max="13570" width="4.6640625" style="214" customWidth="1"/>
    <col min="13571" max="13571" width="9" style="214" customWidth="1"/>
    <col min="13572" max="13572" width="39.6640625" style="214" customWidth="1"/>
    <col min="13573" max="13573" width="15.33203125" style="214" customWidth="1"/>
    <col min="13574" max="13574" width="8.6640625" style="214" customWidth="1"/>
    <col min="13575" max="13575" width="9.6640625" style="214" customWidth="1"/>
    <col min="13576" max="13576" width="14.88671875" style="214" customWidth="1"/>
    <col min="13577" max="13824" width="9.109375" style="214"/>
    <col min="13825" max="13825" width="2.88671875" style="214" customWidth="1"/>
    <col min="13826" max="13826" width="4.6640625" style="214" customWidth="1"/>
    <col min="13827" max="13827" width="9" style="214" customWidth="1"/>
    <col min="13828" max="13828" width="39.6640625" style="214" customWidth="1"/>
    <col min="13829" max="13829" width="15.33203125" style="214" customWidth="1"/>
    <col min="13830" max="13830" width="8.6640625" style="214" customWidth="1"/>
    <col min="13831" max="13831" width="9.6640625" style="214" customWidth="1"/>
    <col min="13832" max="13832" width="14.88671875" style="214" customWidth="1"/>
    <col min="13833" max="14080" width="9.109375" style="214"/>
    <col min="14081" max="14081" width="2.88671875" style="214" customWidth="1"/>
    <col min="14082" max="14082" width="4.6640625" style="214" customWidth="1"/>
    <col min="14083" max="14083" width="9" style="214" customWidth="1"/>
    <col min="14084" max="14084" width="39.6640625" style="214" customWidth="1"/>
    <col min="14085" max="14085" width="15.33203125" style="214" customWidth="1"/>
    <col min="14086" max="14086" width="8.6640625" style="214" customWidth="1"/>
    <col min="14087" max="14087" width="9.6640625" style="214" customWidth="1"/>
    <col min="14088" max="14088" width="14.88671875" style="214" customWidth="1"/>
    <col min="14089" max="14336" width="9.109375" style="214"/>
    <col min="14337" max="14337" width="2.88671875" style="214" customWidth="1"/>
    <col min="14338" max="14338" width="4.6640625" style="214" customWidth="1"/>
    <col min="14339" max="14339" width="9" style="214" customWidth="1"/>
    <col min="14340" max="14340" width="39.6640625" style="214" customWidth="1"/>
    <col min="14341" max="14341" width="15.33203125" style="214" customWidth="1"/>
    <col min="14342" max="14342" width="8.6640625" style="214" customWidth="1"/>
    <col min="14343" max="14343" width="9.6640625" style="214" customWidth="1"/>
    <col min="14344" max="14344" width="14.88671875" style="214" customWidth="1"/>
    <col min="14345" max="14592" width="9.109375" style="214"/>
    <col min="14593" max="14593" width="2.88671875" style="214" customWidth="1"/>
    <col min="14594" max="14594" width="4.6640625" style="214" customWidth="1"/>
    <col min="14595" max="14595" width="9" style="214" customWidth="1"/>
    <col min="14596" max="14596" width="39.6640625" style="214" customWidth="1"/>
    <col min="14597" max="14597" width="15.33203125" style="214" customWidth="1"/>
    <col min="14598" max="14598" width="8.6640625" style="214" customWidth="1"/>
    <col min="14599" max="14599" width="9.6640625" style="214" customWidth="1"/>
    <col min="14600" max="14600" width="14.88671875" style="214" customWidth="1"/>
    <col min="14601" max="14848" width="9.109375" style="214"/>
    <col min="14849" max="14849" width="2.88671875" style="214" customWidth="1"/>
    <col min="14850" max="14850" width="4.6640625" style="214" customWidth="1"/>
    <col min="14851" max="14851" width="9" style="214" customWidth="1"/>
    <col min="14852" max="14852" width="39.6640625" style="214" customWidth="1"/>
    <col min="14853" max="14853" width="15.33203125" style="214" customWidth="1"/>
    <col min="14854" max="14854" width="8.6640625" style="214" customWidth="1"/>
    <col min="14855" max="14855" width="9.6640625" style="214" customWidth="1"/>
    <col min="14856" max="14856" width="14.88671875" style="214" customWidth="1"/>
    <col min="14857" max="15104" width="9.109375" style="214"/>
    <col min="15105" max="15105" width="2.88671875" style="214" customWidth="1"/>
    <col min="15106" max="15106" width="4.6640625" style="214" customWidth="1"/>
    <col min="15107" max="15107" width="9" style="214" customWidth="1"/>
    <col min="15108" max="15108" width="39.6640625" style="214" customWidth="1"/>
    <col min="15109" max="15109" width="15.33203125" style="214" customWidth="1"/>
    <col min="15110" max="15110" width="8.6640625" style="214" customWidth="1"/>
    <col min="15111" max="15111" width="9.6640625" style="214" customWidth="1"/>
    <col min="15112" max="15112" width="14.88671875" style="214" customWidth="1"/>
    <col min="15113" max="15360" width="9.109375" style="214"/>
    <col min="15361" max="15361" width="2.88671875" style="214" customWidth="1"/>
    <col min="15362" max="15362" width="4.6640625" style="214" customWidth="1"/>
    <col min="15363" max="15363" width="9" style="214" customWidth="1"/>
    <col min="15364" max="15364" width="39.6640625" style="214" customWidth="1"/>
    <col min="15365" max="15365" width="15.33203125" style="214" customWidth="1"/>
    <col min="15366" max="15366" width="8.6640625" style="214" customWidth="1"/>
    <col min="15367" max="15367" width="9.6640625" style="214" customWidth="1"/>
    <col min="15368" max="15368" width="14.88671875" style="214" customWidth="1"/>
    <col min="15369" max="15616" width="9.109375" style="214"/>
    <col min="15617" max="15617" width="2.88671875" style="214" customWidth="1"/>
    <col min="15618" max="15618" width="4.6640625" style="214" customWidth="1"/>
    <col min="15619" max="15619" width="9" style="214" customWidth="1"/>
    <col min="15620" max="15620" width="39.6640625" style="214" customWidth="1"/>
    <col min="15621" max="15621" width="15.33203125" style="214" customWidth="1"/>
    <col min="15622" max="15622" width="8.6640625" style="214" customWidth="1"/>
    <col min="15623" max="15623" width="9.6640625" style="214" customWidth="1"/>
    <col min="15624" max="15624" width="14.88671875" style="214" customWidth="1"/>
    <col min="15625" max="15872" width="9.109375" style="214"/>
    <col min="15873" max="15873" width="2.88671875" style="214" customWidth="1"/>
    <col min="15874" max="15874" width="4.6640625" style="214" customWidth="1"/>
    <col min="15875" max="15875" width="9" style="214" customWidth="1"/>
    <col min="15876" max="15876" width="39.6640625" style="214" customWidth="1"/>
    <col min="15877" max="15877" width="15.33203125" style="214" customWidth="1"/>
    <col min="15878" max="15878" width="8.6640625" style="214" customWidth="1"/>
    <col min="15879" max="15879" width="9.6640625" style="214" customWidth="1"/>
    <col min="15880" max="15880" width="14.88671875" style="214" customWidth="1"/>
    <col min="15881" max="16128" width="9.109375" style="214"/>
    <col min="16129" max="16129" width="2.88671875" style="214" customWidth="1"/>
    <col min="16130" max="16130" width="4.6640625" style="214" customWidth="1"/>
    <col min="16131" max="16131" width="9" style="214" customWidth="1"/>
    <col min="16132" max="16132" width="39.6640625" style="214" customWidth="1"/>
    <col min="16133" max="16133" width="15.33203125" style="214" customWidth="1"/>
    <col min="16134" max="16134" width="8.6640625" style="214" customWidth="1"/>
    <col min="16135" max="16135" width="9.6640625" style="214" customWidth="1"/>
    <col min="16136" max="16136" width="14.88671875" style="214" customWidth="1"/>
    <col min="16137" max="16384" width="9.109375" style="214"/>
  </cols>
  <sheetData>
    <row r="6" spans="2:8" ht="27.6" x14ac:dyDescent="0.65">
      <c r="B6" s="198"/>
      <c r="C6" s="199"/>
      <c r="D6" s="199"/>
      <c r="E6" s="200"/>
    </row>
    <row r="7" spans="2:8" ht="13.2" x14ac:dyDescent="0.25">
      <c r="B7" s="203"/>
      <c r="C7" s="203"/>
      <c r="D7" s="203"/>
      <c r="E7" s="200"/>
    </row>
    <row r="8" spans="2:8" ht="13.2" x14ac:dyDescent="0.25">
      <c r="B8" s="204" t="s">
        <v>160</v>
      </c>
      <c r="C8" s="205"/>
      <c r="D8" s="203"/>
      <c r="E8" s="200"/>
    </row>
    <row r="9" spans="2:8" ht="13.2" x14ac:dyDescent="0.25">
      <c r="B9" s="204" t="s">
        <v>161</v>
      </c>
      <c r="C9" s="205"/>
      <c r="D9" s="203"/>
      <c r="E9" s="200"/>
    </row>
    <row r="10" spans="2:8" ht="13.2" x14ac:dyDescent="0.25">
      <c r="B10" s="204" t="s">
        <v>162</v>
      </c>
      <c r="C10" s="205"/>
      <c r="D10" s="203"/>
      <c r="E10" s="200"/>
      <c r="H10" s="200">
        <f>H52</f>
        <v>0</v>
      </c>
    </row>
    <row r="11" spans="2:8" ht="13.2" x14ac:dyDescent="0.25">
      <c r="B11" s="204" t="s">
        <v>163</v>
      </c>
      <c r="C11" s="205"/>
      <c r="D11" s="203"/>
      <c r="E11" s="200"/>
      <c r="H11" s="200">
        <f>H83</f>
        <v>0</v>
      </c>
    </row>
    <row r="12" spans="2:8" ht="13.2" x14ac:dyDescent="0.25">
      <c r="B12" s="204" t="s">
        <v>164</v>
      </c>
      <c r="C12" s="205"/>
      <c r="D12" s="203"/>
      <c r="E12" s="200"/>
      <c r="H12" s="200">
        <f>H109</f>
        <v>0</v>
      </c>
    </row>
    <row r="13" spans="2:8" ht="13.2" x14ac:dyDescent="0.25">
      <c r="B13" s="204" t="s">
        <v>165</v>
      </c>
      <c r="C13" s="205"/>
      <c r="D13" s="203"/>
      <c r="E13" s="200"/>
      <c r="H13" s="200">
        <f>H153</f>
        <v>0</v>
      </c>
    </row>
    <row r="14" spans="2:8" ht="13.2" x14ac:dyDescent="0.25">
      <c r="B14" s="204" t="s">
        <v>166</v>
      </c>
      <c r="C14" s="205"/>
      <c r="D14" s="203"/>
      <c r="E14" s="200"/>
      <c r="H14" s="200"/>
    </row>
    <row r="15" spans="2:8" ht="13.2" x14ac:dyDescent="0.25">
      <c r="B15" s="204" t="s">
        <v>167</v>
      </c>
      <c r="C15" s="205"/>
      <c r="D15" s="203"/>
      <c r="E15" s="200"/>
      <c r="H15" s="200">
        <f>H162</f>
        <v>0</v>
      </c>
    </row>
    <row r="16" spans="2:8" ht="13.2" x14ac:dyDescent="0.25">
      <c r="B16" s="204" t="s">
        <v>168</v>
      </c>
      <c r="C16" s="205"/>
      <c r="D16" s="203"/>
      <c r="E16" s="200"/>
      <c r="H16" s="200">
        <f>H179</f>
        <v>0</v>
      </c>
    </row>
    <row r="17" spans="2:8" ht="13.2" x14ac:dyDescent="0.25">
      <c r="B17" s="204" t="s">
        <v>169</v>
      </c>
      <c r="C17" s="205"/>
      <c r="D17" s="203"/>
      <c r="E17" s="200"/>
      <c r="H17" s="200">
        <f>H187</f>
        <v>0</v>
      </c>
    </row>
    <row r="18" spans="2:8" ht="13.2" x14ac:dyDescent="0.25">
      <c r="B18" s="204" t="s">
        <v>170</v>
      </c>
      <c r="C18" s="205"/>
      <c r="D18" s="203"/>
      <c r="E18" s="200"/>
      <c r="H18" s="200">
        <f>H204</f>
        <v>0</v>
      </c>
    </row>
    <row r="19" spans="2:8" ht="13.2" x14ac:dyDescent="0.25">
      <c r="B19" s="204"/>
      <c r="C19" s="205"/>
      <c r="D19" s="203"/>
      <c r="E19" s="200"/>
      <c r="H19" s="200"/>
    </row>
    <row r="20" spans="2:8" ht="13.2" x14ac:dyDescent="0.25">
      <c r="B20" s="204" t="s">
        <v>171</v>
      </c>
      <c r="C20" s="205"/>
      <c r="D20" s="203"/>
      <c r="E20" s="200"/>
      <c r="H20" s="200"/>
    </row>
    <row r="21" spans="2:8" ht="13.2" x14ac:dyDescent="0.25">
      <c r="B21" s="204" t="s">
        <v>172</v>
      </c>
      <c r="C21" s="205"/>
      <c r="D21" s="203"/>
      <c r="E21" s="200"/>
      <c r="H21" s="200">
        <f>H217</f>
        <v>0</v>
      </c>
    </row>
    <row r="22" spans="2:8" ht="13.2" x14ac:dyDescent="0.25">
      <c r="B22" s="204" t="s">
        <v>173</v>
      </c>
      <c r="C22" s="205"/>
      <c r="D22" s="203"/>
      <c r="E22" s="200"/>
      <c r="H22" s="200">
        <f>H239</f>
        <v>0</v>
      </c>
    </row>
    <row r="23" spans="2:8" ht="13.2" x14ac:dyDescent="0.25">
      <c r="B23" s="204"/>
      <c r="C23" s="205"/>
      <c r="D23" s="203"/>
      <c r="E23" s="200"/>
      <c r="H23" s="200"/>
    </row>
    <row r="24" spans="2:8" ht="13.2" x14ac:dyDescent="0.25">
      <c r="B24" s="204" t="s">
        <v>174</v>
      </c>
      <c r="C24" s="205"/>
      <c r="D24" s="203"/>
      <c r="E24" s="200"/>
      <c r="H24" s="200">
        <f>H249</f>
        <v>0</v>
      </c>
    </row>
    <row r="25" spans="2:8" ht="13.2" x14ac:dyDescent="0.25">
      <c r="B25" s="204" t="s">
        <v>175</v>
      </c>
      <c r="C25" s="205"/>
      <c r="D25" s="203"/>
      <c r="E25" s="200"/>
      <c r="H25" s="200">
        <f>H262</f>
        <v>0</v>
      </c>
    </row>
    <row r="26" spans="2:8" ht="13.2" x14ac:dyDescent="0.25">
      <c r="B26" s="204" t="s">
        <v>176</v>
      </c>
      <c r="C26" s="205"/>
      <c r="D26" s="203"/>
      <c r="E26" s="200"/>
      <c r="H26" s="200"/>
    </row>
    <row r="27" spans="2:8" ht="13.2" x14ac:dyDescent="0.25">
      <c r="B27" s="204" t="s">
        <v>177</v>
      </c>
      <c r="C27" s="205"/>
      <c r="D27" s="203"/>
      <c r="E27" s="200"/>
      <c r="H27" s="200">
        <f>H267</f>
        <v>0</v>
      </c>
    </row>
    <row r="28" spans="2:8" ht="13.2" x14ac:dyDescent="0.25">
      <c r="B28" s="204" t="s">
        <v>178</v>
      </c>
      <c r="C28" s="205"/>
      <c r="D28" s="203"/>
      <c r="E28" s="200"/>
      <c r="H28" s="200">
        <f>H276</f>
        <v>0</v>
      </c>
    </row>
    <row r="29" spans="2:8" ht="13.2" x14ac:dyDescent="0.25">
      <c r="B29" s="204" t="s">
        <v>179</v>
      </c>
      <c r="C29" s="205"/>
      <c r="D29" s="203"/>
      <c r="E29" s="200"/>
      <c r="H29" s="200">
        <f>H297</f>
        <v>0</v>
      </c>
    </row>
    <row r="30" spans="2:8" ht="13.2" x14ac:dyDescent="0.25">
      <c r="B30" s="203"/>
      <c r="C30" s="203"/>
      <c r="D30" s="203"/>
      <c r="E30" s="200"/>
      <c r="H30" s="200"/>
    </row>
    <row r="31" spans="2:8" ht="13.8" x14ac:dyDescent="0.25">
      <c r="B31" s="206" t="s">
        <v>180</v>
      </c>
      <c r="C31" s="207"/>
      <c r="D31" s="207"/>
      <c r="E31" s="208"/>
      <c r="H31" s="208">
        <f>SUM(H8:H29)</f>
        <v>0</v>
      </c>
    </row>
    <row r="34" spans="1:10" ht="12.6" thickBot="1" x14ac:dyDescent="0.3"/>
    <row r="35" spans="1:10" ht="12.6" thickTop="1" x14ac:dyDescent="0.25">
      <c r="B35" s="215"/>
      <c r="C35" s="215"/>
      <c r="D35" s="216"/>
      <c r="E35" s="217"/>
      <c r="F35" s="218"/>
      <c r="G35" s="218"/>
      <c r="H35" s="218"/>
    </row>
    <row r="36" spans="1:10" ht="21" x14ac:dyDescent="0.25">
      <c r="B36" s="219" t="s">
        <v>42</v>
      </c>
      <c r="C36" s="220"/>
      <c r="D36" s="221"/>
      <c r="E36" s="200"/>
      <c r="H36" s="200"/>
    </row>
    <row r="39" spans="1:10" s="222" customFormat="1" ht="18.600000000000001" x14ac:dyDescent="0.45">
      <c r="B39" s="223" t="s">
        <v>162</v>
      </c>
      <c r="C39" s="223"/>
      <c r="D39" s="223"/>
      <c r="E39" s="223"/>
      <c r="F39" s="224"/>
      <c r="G39" s="224"/>
      <c r="H39" s="224"/>
      <c r="I39" s="225"/>
      <c r="J39" s="226"/>
    </row>
    <row r="40" spans="1:10" ht="24" customHeight="1" x14ac:dyDescent="0.25">
      <c r="B40" s="227" t="s">
        <v>181</v>
      </c>
      <c r="C40" s="228" t="s">
        <v>182</v>
      </c>
      <c r="D40" s="228" t="s">
        <v>5</v>
      </c>
      <c r="E40" s="228" t="s">
        <v>183</v>
      </c>
      <c r="F40" s="229" t="s">
        <v>184</v>
      </c>
      <c r="G40" s="229" t="s">
        <v>185</v>
      </c>
      <c r="H40" s="230" t="s">
        <v>186</v>
      </c>
    </row>
    <row r="41" spans="1:10" s="231" customFormat="1" ht="12.75" customHeight="1" x14ac:dyDescent="0.2">
      <c r="B41" s="232"/>
      <c r="C41" s="233"/>
      <c r="D41" s="234" t="s">
        <v>987</v>
      </c>
      <c r="E41" s="235"/>
      <c r="F41" s="236"/>
      <c r="G41" s="236"/>
      <c r="H41" s="237"/>
      <c r="I41" s="238"/>
      <c r="J41" s="239"/>
    </row>
    <row r="42" spans="1:10" s="231" customFormat="1" ht="11.4" x14ac:dyDescent="0.2">
      <c r="B42" s="240"/>
      <c r="C42" s="241"/>
      <c r="D42" s="242" t="s">
        <v>988</v>
      </c>
      <c r="E42" s="243"/>
      <c r="F42" s="244"/>
      <c r="G42" s="244"/>
      <c r="H42" s="245"/>
      <c r="I42" s="238"/>
      <c r="J42" s="239"/>
    </row>
    <row r="43" spans="1:10" x14ac:dyDescent="0.25">
      <c r="A43" s="214"/>
      <c r="B43" s="246">
        <v>1</v>
      </c>
      <c r="C43" s="247" t="s">
        <v>187</v>
      </c>
      <c r="D43" s="248" t="s">
        <v>188</v>
      </c>
      <c r="E43" s="249" t="s">
        <v>189</v>
      </c>
      <c r="F43" s="250">
        <v>2</v>
      </c>
      <c r="G43" s="310"/>
      <c r="H43" s="251">
        <f>ROUND(F43*G43,1)</f>
        <v>0</v>
      </c>
    </row>
    <row r="44" spans="1:10" x14ac:dyDescent="0.25">
      <c r="A44" s="214"/>
      <c r="B44" s="246">
        <v>2</v>
      </c>
      <c r="C44" s="247" t="s">
        <v>190</v>
      </c>
      <c r="D44" s="248" t="s">
        <v>191</v>
      </c>
      <c r="E44" s="249" t="s">
        <v>192</v>
      </c>
      <c r="F44" s="250">
        <v>7</v>
      </c>
      <c r="G44" s="310"/>
      <c r="H44" s="251">
        <f>ROUND(F44*G44,1)</f>
        <v>0</v>
      </c>
    </row>
    <row r="45" spans="1:10" x14ac:dyDescent="0.25">
      <c r="A45" s="214"/>
      <c r="B45" s="246">
        <v>3</v>
      </c>
      <c r="C45" s="247" t="s">
        <v>193</v>
      </c>
      <c r="D45" s="248" t="s">
        <v>194</v>
      </c>
      <c r="E45" s="249" t="s">
        <v>189</v>
      </c>
      <c r="F45" s="250">
        <v>1</v>
      </c>
      <c r="G45" s="310"/>
      <c r="H45" s="251">
        <f>ROUND(F45*G45,1)</f>
        <v>0</v>
      </c>
    </row>
    <row r="46" spans="1:10" s="231" customFormat="1" x14ac:dyDescent="0.25">
      <c r="B46" s="240"/>
      <c r="C46" s="241"/>
      <c r="D46" s="242" t="s">
        <v>195</v>
      </c>
      <c r="E46" s="243"/>
      <c r="F46" s="244"/>
      <c r="G46" s="244"/>
      <c r="H46" s="251"/>
      <c r="I46" s="202"/>
      <c r="J46" s="213"/>
    </row>
    <row r="47" spans="1:10" x14ac:dyDescent="0.25">
      <c r="A47" s="214"/>
      <c r="B47" s="246">
        <v>4</v>
      </c>
      <c r="C47" s="247" t="s">
        <v>196</v>
      </c>
      <c r="D47" s="248" t="s">
        <v>197</v>
      </c>
      <c r="E47" s="249" t="s">
        <v>198</v>
      </c>
      <c r="F47" s="250">
        <v>2</v>
      </c>
      <c r="G47" s="310"/>
      <c r="H47" s="251">
        <f>ROUND(F47*G47,1)</f>
        <v>0</v>
      </c>
    </row>
    <row r="48" spans="1:10" s="231" customFormat="1" x14ac:dyDescent="0.25">
      <c r="B48" s="240"/>
      <c r="C48" s="241"/>
      <c r="D48" s="242" t="s">
        <v>199</v>
      </c>
      <c r="E48" s="243"/>
      <c r="F48" s="244"/>
      <c r="G48" s="244"/>
      <c r="H48" s="251"/>
      <c r="I48" s="202"/>
      <c r="J48" s="213"/>
    </row>
    <row r="49" spans="1:10" x14ac:dyDescent="0.25">
      <c r="A49" s="214"/>
      <c r="B49" s="252">
        <v>5</v>
      </c>
      <c r="C49" s="253" t="s">
        <v>200</v>
      </c>
      <c r="D49" s="254" t="s">
        <v>201</v>
      </c>
      <c r="E49" s="255" t="s">
        <v>189</v>
      </c>
      <c r="F49" s="256">
        <v>2</v>
      </c>
      <c r="G49" s="310"/>
      <c r="H49" s="251">
        <f>ROUND(F49*G49,1)</f>
        <v>0</v>
      </c>
    </row>
    <row r="50" spans="1:10" s="231" customFormat="1" x14ac:dyDescent="0.25">
      <c r="B50" s="257"/>
      <c r="C50" s="258"/>
      <c r="D50" s="259" t="s">
        <v>202</v>
      </c>
      <c r="E50" s="260"/>
      <c r="F50" s="261"/>
      <c r="G50" s="261"/>
      <c r="H50" s="251"/>
      <c r="I50" s="202"/>
      <c r="J50" s="213"/>
    </row>
    <row r="51" spans="1:10" x14ac:dyDescent="0.25">
      <c r="A51" s="214"/>
      <c r="B51" s="262"/>
      <c r="C51" s="263" t="s">
        <v>203</v>
      </c>
      <c r="D51" s="264" t="s">
        <v>204</v>
      </c>
      <c r="E51" s="265" t="s">
        <v>0</v>
      </c>
      <c r="F51" s="311">
        <f>SUM(H43:H49)/100</f>
        <v>0</v>
      </c>
      <c r="G51" s="310"/>
      <c r="H51" s="251">
        <f>ROUND(F51*G51,1)</f>
        <v>0</v>
      </c>
    </row>
    <row r="52" spans="1:10" ht="13.2" x14ac:dyDescent="0.25">
      <c r="A52" s="214"/>
      <c r="B52" s="266" t="s">
        <v>205</v>
      </c>
      <c r="C52" s="266"/>
      <c r="D52" s="266"/>
      <c r="E52" s="266"/>
      <c r="F52" s="267"/>
      <c r="G52" s="268"/>
      <c r="H52" s="268">
        <f>SUM(H43:H51)</f>
        <v>0</v>
      </c>
    </row>
    <row r="53" spans="1:10" ht="49.95" customHeight="1" x14ac:dyDescent="0.45">
      <c r="B53" s="223" t="s">
        <v>163</v>
      </c>
      <c r="C53" s="223"/>
      <c r="D53" s="223"/>
      <c r="E53" s="223"/>
      <c r="F53" s="224"/>
      <c r="G53" s="224"/>
      <c r="H53" s="224"/>
    </row>
    <row r="54" spans="1:10" ht="22.8" x14ac:dyDescent="0.25">
      <c r="B54" s="227" t="s">
        <v>181</v>
      </c>
      <c r="C54" s="228" t="s">
        <v>182</v>
      </c>
      <c r="D54" s="228" t="s">
        <v>5</v>
      </c>
      <c r="E54" s="228" t="s">
        <v>183</v>
      </c>
      <c r="F54" s="229" t="s">
        <v>184</v>
      </c>
      <c r="G54" s="229" t="s">
        <v>185</v>
      </c>
      <c r="H54" s="230" t="s">
        <v>186</v>
      </c>
    </row>
    <row r="55" spans="1:10" s="231" customFormat="1" ht="11.4" x14ac:dyDescent="0.2">
      <c r="B55" s="240"/>
      <c r="C55" s="241"/>
      <c r="D55" s="242" t="s">
        <v>985</v>
      </c>
      <c r="E55" s="243"/>
      <c r="F55" s="244"/>
      <c r="G55" s="244"/>
      <c r="H55" s="245"/>
      <c r="I55" s="238"/>
      <c r="J55" s="239"/>
    </row>
    <row r="56" spans="1:10" s="231" customFormat="1" ht="11.4" x14ac:dyDescent="0.2">
      <c r="B56" s="240"/>
      <c r="C56" s="241"/>
      <c r="D56" s="242" t="s">
        <v>986</v>
      </c>
      <c r="E56" s="243"/>
      <c r="F56" s="244"/>
      <c r="G56" s="244"/>
      <c r="H56" s="245"/>
      <c r="I56" s="238"/>
      <c r="J56" s="239"/>
    </row>
    <row r="57" spans="1:10" x14ac:dyDescent="0.25">
      <c r="A57" s="214"/>
      <c r="B57" s="246">
        <v>6</v>
      </c>
      <c r="C57" s="247" t="s">
        <v>206</v>
      </c>
      <c r="D57" s="248" t="s">
        <v>207</v>
      </c>
      <c r="E57" s="249" t="s">
        <v>189</v>
      </c>
      <c r="F57" s="250">
        <v>1</v>
      </c>
      <c r="G57" s="310"/>
      <c r="H57" s="251">
        <f>ROUND(F57*G57,1)</f>
        <v>0</v>
      </c>
    </row>
    <row r="58" spans="1:10" x14ac:dyDescent="0.25">
      <c r="A58" s="214"/>
      <c r="B58" s="246">
        <v>7</v>
      </c>
      <c r="C58" s="247" t="s">
        <v>208</v>
      </c>
      <c r="D58" s="248" t="s">
        <v>209</v>
      </c>
      <c r="E58" s="249" t="s">
        <v>189</v>
      </c>
      <c r="F58" s="250">
        <v>1</v>
      </c>
      <c r="G58" s="310"/>
      <c r="H58" s="251">
        <f>ROUND(F58*G58,1)</f>
        <v>0</v>
      </c>
    </row>
    <row r="59" spans="1:10" s="231" customFormat="1" x14ac:dyDescent="0.25">
      <c r="B59" s="240"/>
      <c r="C59" s="241"/>
      <c r="D59" s="242" t="s">
        <v>210</v>
      </c>
      <c r="E59" s="243"/>
      <c r="F59" s="244"/>
      <c r="G59" s="244"/>
      <c r="H59" s="245"/>
      <c r="I59" s="202"/>
      <c r="J59" s="213"/>
    </row>
    <row r="60" spans="1:10" s="231" customFormat="1" x14ac:dyDescent="0.25">
      <c r="B60" s="240"/>
      <c r="C60" s="241"/>
      <c r="D60" s="242" t="s">
        <v>211</v>
      </c>
      <c r="E60" s="243"/>
      <c r="F60" s="244"/>
      <c r="G60" s="244"/>
      <c r="H60" s="245"/>
      <c r="I60" s="202"/>
      <c r="J60" s="213"/>
    </row>
    <row r="61" spans="1:10" s="231" customFormat="1" x14ac:dyDescent="0.25">
      <c r="B61" s="240"/>
      <c r="C61" s="241"/>
      <c r="D61" s="242" t="s">
        <v>212</v>
      </c>
      <c r="E61" s="243"/>
      <c r="F61" s="244"/>
      <c r="G61" s="244"/>
      <c r="H61" s="245"/>
      <c r="I61" s="202"/>
      <c r="J61" s="213"/>
    </row>
    <row r="62" spans="1:10" x14ac:dyDescent="0.25">
      <c r="A62" s="214"/>
      <c r="B62" s="246">
        <v>8</v>
      </c>
      <c r="C62" s="247" t="s">
        <v>213</v>
      </c>
      <c r="D62" s="248" t="s">
        <v>214</v>
      </c>
      <c r="E62" s="249" t="s">
        <v>101</v>
      </c>
      <c r="F62" s="250">
        <v>1.6</v>
      </c>
      <c r="G62" s="310"/>
      <c r="H62" s="251">
        <f>ROUND(F62*G62,1)</f>
        <v>0</v>
      </c>
    </row>
    <row r="63" spans="1:10" s="231" customFormat="1" x14ac:dyDescent="0.25">
      <c r="B63" s="240"/>
      <c r="C63" s="241"/>
      <c r="D63" s="242" t="s">
        <v>215</v>
      </c>
      <c r="E63" s="243"/>
      <c r="F63" s="244"/>
      <c r="G63" s="244"/>
      <c r="H63" s="245"/>
      <c r="I63" s="202"/>
      <c r="J63" s="213"/>
    </row>
    <row r="64" spans="1:10" s="231" customFormat="1" x14ac:dyDescent="0.25">
      <c r="B64" s="240"/>
      <c r="C64" s="241"/>
      <c r="D64" s="242" t="s">
        <v>216</v>
      </c>
      <c r="E64" s="243"/>
      <c r="F64" s="244"/>
      <c r="G64" s="244"/>
      <c r="H64" s="245"/>
      <c r="I64" s="202"/>
      <c r="J64" s="213"/>
    </row>
    <row r="65" spans="1:10" x14ac:dyDescent="0.25">
      <c r="A65" s="214"/>
      <c r="B65" s="246">
        <v>9</v>
      </c>
      <c r="C65" s="247" t="s">
        <v>217</v>
      </c>
      <c r="D65" s="248" t="s">
        <v>218</v>
      </c>
      <c r="E65" s="249" t="s">
        <v>189</v>
      </c>
      <c r="F65" s="250">
        <v>1</v>
      </c>
      <c r="G65" s="310"/>
      <c r="H65" s="251">
        <f>ROUND(F65*G65,1)</f>
        <v>0</v>
      </c>
    </row>
    <row r="66" spans="1:10" s="231" customFormat="1" x14ac:dyDescent="0.25">
      <c r="B66" s="240"/>
      <c r="C66" s="241"/>
      <c r="D66" s="242" t="s">
        <v>219</v>
      </c>
      <c r="E66" s="243"/>
      <c r="F66" s="244"/>
      <c r="G66" s="244"/>
      <c r="H66" s="245"/>
      <c r="I66" s="202"/>
      <c r="J66" s="213"/>
    </row>
    <row r="67" spans="1:10" s="231" customFormat="1" x14ac:dyDescent="0.25">
      <c r="B67" s="240"/>
      <c r="C67" s="241"/>
      <c r="D67" s="242" t="s">
        <v>220</v>
      </c>
      <c r="E67" s="243"/>
      <c r="F67" s="244"/>
      <c r="G67" s="244"/>
      <c r="H67" s="245"/>
      <c r="I67" s="202"/>
      <c r="J67" s="213"/>
    </row>
    <row r="68" spans="1:10" x14ac:dyDescent="0.25">
      <c r="A68" s="214"/>
      <c r="B68" s="246">
        <v>10</v>
      </c>
      <c r="C68" s="247" t="s">
        <v>221</v>
      </c>
      <c r="D68" s="248" t="s">
        <v>222</v>
      </c>
      <c r="E68" s="249" t="s">
        <v>189</v>
      </c>
      <c r="F68" s="250">
        <v>50</v>
      </c>
      <c r="G68" s="310"/>
      <c r="H68" s="251">
        <f>ROUND(F68*G68,1)</f>
        <v>0</v>
      </c>
    </row>
    <row r="69" spans="1:10" s="231" customFormat="1" x14ac:dyDescent="0.25">
      <c r="B69" s="240"/>
      <c r="C69" s="241"/>
      <c r="D69" s="242" t="s">
        <v>223</v>
      </c>
      <c r="E69" s="243"/>
      <c r="F69" s="244"/>
      <c r="G69" s="244"/>
      <c r="H69" s="245"/>
      <c r="I69" s="202"/>
      <c r="J69" s="213"/>
    </row>
    <row r="70" spans="1:10" x14ac:dyDescent="0.25">
      <c r="A70" s="214"/>
      <c r="B70" s="246">
        <v>11</v>
      </c>
      <c r="C70" s="247" t="s">
        <v>224</v>
      </c>
      <c r="D70" s="248" t="s">
        <v>225</v>
      </c>
      <c r="E70" s="249" t="s">
        <v>198</v>
      </c>
      <c r="F70" s="250">
        <v>2</v>
      </c>
      <c r="G70" s="310"/>
      <c r="H70" s="251">
        <f>ROUND(F70*G70,1)</f>
        <v>0</v>
      </c>
    </row>
    <row r="71" spans="1:10" x14ac:dyDescent="0.25">
      <c r="A71" s="214"/>
      <c r="B71" s="246">
        <v>12</v>
      </c>
      <c r="C71" s="247" t="s">
        <v>226</v>
      </c>
      <c r="D71" s="248" t="s">
        <v>227</v>
      </c>
      <c r="E71" s="249" t="s">
        <v>198</v>
      </c>
      <c r="F71" s="250">
        <v>1</v>
      </c>
      <c r="G71" s="310"/>
      <c r="H71" s="251">
        <f>ROUND(F71*G71,1)</f>
        <v>0</v>
      </c>
    </row>
    <row r="72" spans="1:10" s="231" customFormat="1" x14ac:dyDescent="0.25">
      <c r="B72" s="240"/>
      <c r="C72" s="241"/>
      <c r="D72" s="242" t="s">
        <v>228</v>
      </c>
      <c r="E72" s="243"/>
      <c r="F72" s="244"/>
      <c r="G72" s="244"/>
      <c r="H72" s="245"/>
      <c r="I72" s="202"/>
      <c r="J72" s="213"/>
    </row>
    <row r="73" spans="1:10" x14ac:dyDescent="0.25">
      <c r="A73" s="214"/>
      <c r="B73" s="246">
        <v>13</v>
      </c>
      <c r="C73" s="247" t="s">
        <v>229</v>
      </c>
      <c r="D73" s="248" t="s">
        <v>230</v>
      </c>
      <c r="E73" s="249" t="s">
        <v>198</v>
      </c>
      <c r="F73" s="250">
        <v>2</v>
      </c>
      <c r="G73" s="310"/>
      <c r="H73" s="251">
        <f>ROUND(F73*G73,1)</f>
        <v>0</v>
      </c>
    </row>
    <row r="74" spans="1:10" s="231" customFormat="1" x14ac:dyDescent="0.25">
      <c r="B74" s="240"/>
      <c r="C74" s="241"/>
      <c r="D74" s="242" t="s">
        <v>231</v>
      </c>
      <c r="E74" s="243"/>
      <c r="F74" s="244"/>
      <c r="G74" s="244"/>
      <c r="H74" s="245"/>
      <c r="I74" s="202"/>
      <c r="J74" s="213"/>
    </row>
    <row r="75" spans="1:10" s="231" customFormat="1" x14ac:dyDescent="0.25">
      <c r="B75" s="269"/>
      <c r="C75" s="270"/>
      <c r="D75" s="271" t="s">
        <v>232</v>
      </c>
      <c r="E75" s="272"/>
      <c r="F75" s="273"/>
      <c r="G75" s="273"/>
      <c r="H75" s="274"/>
      <c r="I75" s="202"/>
      <c r="J75" s="213"/>
    </row>
    <row r="76" spans="1:10" x14ac:dyDescent="0.25">
      <c r="A76" s="214"/>
      <c r="B76" s="275">
        <v>14</v>
      </c>
      <c r="C76" s="276" t="s">
        <v>233</v>
      </c>
      <c r="D76" s="277" t="s">
        <v>234</v>
      </c>
      <c r="E76" s="278" t="s">
        <v>198</v>
      </c>
      <c r="F76" s="279">
        <v>1</v>
      </c>
      <c r="G76" s="310"/>
      <c r="H76" s="251">
        <f>ROUND(F76*G76,1)</f>
        <v>0</v>
      </c>
    </row>
    <row r="77" spans="1:10" x14ac:dyDescent="0.25">
      <c r="B77" s="275">
        <v>15</v>
      </c>
      <c r="C77" s="276" t="s">
        <v>235</v>
      </c>
      <c r="D77" s="277" t="s">
        <v>236</v>
      </c>
      <c r="E77" s="278" t="s">
        <v>198</v>
      </c>
      <c r="F77" s="279">
        <v>1</v>
      </c>
      <c r="G77" s="310"/>
      <c r="H77" s="251">
        <f>ROUND(F77*G77,1)</f>
        <v>0</v>
      </c>
    </row>
    <row r="78" spans="1:10" s="231" customFormat="1" x14ac:dyDescent="0.25">
      <c r="A78" s="280"/>
      <c r="B78" s="269"/>
      <c r="C78" s="270"/>
      <c r="D78" s="271" t="s">
        <v>237</v>
      </c>
      <c r="E78" s="272"/>
      <c r="F78" s="273"/>
      <c r="G78" s="273"/>
      <c r="H78" s="274"/>
      <c r="I78" s="202"/>
      <c r="J78" s="213"/>
    </row>
    <row r="79" spans="1:10" x14ac:dyDescent="0.25">
      <c r="B79" s="275">
        <v>16</v>
      </c>
      <c r="C79" s="276" t="s">
        <v>238</v>
      </c>
      <c r="D79" s="277" t="s">
        <v>239</v>
      </c>
      <c r="E79" s="278" t="s">
        <v>189</v>
      </c>
      <c r="F79" s="279">
        <v>2</v>
      </c>
      <c r="G79" s="310"/>
      <c r="H79" s="251">
        <f>ROUND(F79*G79,1)</f>
        <v>0</v>
      </c>
    </row>
    <row r="80" spans="1:10" x14ac:dyDescent="0.25">
      <c r="B80" s="281">
        <v>17</v>
      </c>
      <c r="C80" s="282" t="s">
        <v>240</v>
      </c>
      <c r="D80" s="283" t="s">
        <v>241</v>
      </c>
      <c r="E80" s="284" t="s">
        <v>101</v>
      </c>
      <c r="F80" s="285">
        <v>6</v>
      </c>
      <c r="G80" s="310"/>
      <c r="H80" s="251">
        <f>ROUND(F80*G80,1)</f>
        <v>0</v>
      </c>
    </row>
    <row r="81" spans="1:10" s="231" customFormat="1" ht="11.4" x14ac:dyDescent="0.2">
      <c r="A81" s="280"/>
      <c r="B81" s="232"/>
      <c r="C81" s="233"/>
      <c r="D81" s="234" t="s">
        <v>242</v>
      </c>
      <c r="E81" s="235"/>
      <c r="F81" s="236"/>
      <c r="G81" s="236"/>
      <c r="H81" s="237"/>
      <c r="I81" s="238"/>
      <c r="J81" s="239"/>
    </row>
    <row r="82" spans="1:10" x14ac:dyDescent="0.25">
      <c r="B82" s="286"/>
      <c r="C82" s="287" t="s">
        <v>243</v>
      </c>
      <c r="D82" s="288" t="s">
        <v>204</v>
      </c>
      <c r="E82" s="289" t="s">
        <v>0</v>
      </c>
      <c r="F82" s="311">
        <f>SUM(H57:H80)/100</f>
        <v>0</v>
      </c>
      <c r="G82" s="310"/>
      <c r="H82" s="251">
        <f>ROUND(F82*G82,1)</f>
        <v>0</v>
      </c>
    </row>
    <row r="83" spans="1:10" ht="13.2" x14ac:dyDescent="0.25">
      <c r="B83" s="266" t="s">
        <v>205</v>
      </c>
      <c r="C83" s="266"/>
      <c r="D83" s="266"/>
      <c r="E83" s="266"/>
      <c r="F83" s="267"/>
      <c r="G83" s="268"/>
      <c r="H83" s="268">
        <f>SUM(H56:H82)</f>
        <v>0</v>
      </c>
    </row>
    <row r="84" spans="1:10" ht="49.95" customHeight="1" x14ac:dyDescent="0.45">
      <c r="B84" s="223" t="s">
        <v>164</v>
      </c>
      <c r="C84" s="223"/>
      <c r="D84" s="223"/>
      <c r="E84" s="223"/>
      <c r="F84" s="224"/>
      <c r="G84" s="224"/>
      <c r="H84" s="224"/>
    </row>
    <row r="85" spans="1:10" ht="22.8" x14ac:dyDescent="0.25">
      <c r="B85" s="227" t="s">
        <v>181</v>
      </c>
      <c r="C85" s="228" t="s">
        <v>182</v>
      </c>
      <c r="D85" s="228" t="s">
        <v>5</v>
      </c>
      <c r="E85" s="228" t="s">
        <v>183</v>
      </c>
      <c r="F85" s="229" t="s">
        <v>184</v>
      </c>
      <c r="G85" s="229" t="s">
        <v>185</v>
      </c>
      <c r="H85" s="230" t="s">
        <v>186</v>
      </c>
    </row>
    <row r="86" spans="1:10" s="231" customFormat="1" ht="11.4" x14ac:dyDescent="0.2">
      <c r="A86" s="280"/>
      <c r="B86" s="269"/>
      <c r="C86" s="270"/>
      <c r="D86" s="271" t="s">
        <v>244</v>
      </c>
      <c r="E86" s="272"/>
      <c r="F86" s="273"/>
      <c r="G86" s="273"/>
      <c r="H86" s="274"/>
      <c r="I86" s="238"/>
      <c r="J86" s="239"/>
    </row>
    <row r="87" spans="1:10" x14ac:dyDescent="0.25">
      <c r="B87" s="275">
        <v>18</v>
      </c>
      <c r="C87" s="276" t="s">
        <v>245</v>
      </c>
      <c r="D87" s="277" t="s">
        <v>246</v>
      </c>
      <c r="E87" s="278" t="s">
        <v>101</v>
      </c>
      <c r="F87" s="279">
        <v>4</v>
      </c>
      <c r="G87" s="310"/>
      <c r="H87" s="251">
        <f>ROUND(F87*G87,1)</f>
        <v>0</v>
      </c>
    </row>
    <row r="88" spans="1:10" x14ac:dyDescent="0.25">
      <c r="B88" s="275">
        <v>19</v>
      </c>
      <c r="C88" s="276" t="s">
        <v>247</v>
      </c>
      <c r="D88" s="277" t="s">
        <v>234</v>
      </c>
      <c r="E88" s="278" t="s">
        <v>101</v>
      </c>
      <c r="F88" s="279">
        <v>12</v>
      </c>
      <c r="G88" s="310"/>
      <c r="H88" s="251">
        <f>ROUND(F88*G88,1)</f>
        <v>0</v>
      </c>
    </row>
    <row r="89" spans="1:10" x14ac:dyDescent="0.25">
      <c r="B89" s="275">
        <v>20</v>
      </c>
      <c r="C89" s="276" t="s">
        <v>248</v>
      </c>
      <c r="D89" s="277" t="s">
        <v>236</v>
      </c>
      <c r="E89" s="278" t="s">
        <v>101</v>
      </c>
      <c r="F89" s="279">
        <v>8</v>
      </c>
      <c r="G89" s="310"/>
      <c r="H89" s="251">
        <f>ROUND(F89*G89,1)</f>
        <v>0</v>
      </c>
    </row>
    <row r="90" spans="1:10" x14ac:dyDescent="0.25">
      <c r="B90" s="275">
        <v>21</v>
      </c>
      <c r="C90" s="276" t="s">
        <v>249</v>
      </c>
      <c r="D90" s="277" t="s">
        <v>250</v>
      </c>
      <c r="E90" s="278" t="s">
        <v>101</v>
      </c>
      <c r="F90" s="279">
        <v>8</v>
      </c>
      <c r="G90" s="310"/>
      <c r="H90" s="251">
        <f>ROUND(F90*G90,1)</f>
        <v>0</v>
      </c>
    </row>
    <row r="91" spans="1:10" s="231" customFormat="1" ht="11.4" x14ac:dyDescent="0.2">
      <c r="A91" s="280"/>
      <c r="B91" s="269"/>
      <c r="C91" s="270"/>
      <c r="D91" s="271" t="s">
        <v>251</v>
      </c>
      <c r="E91" s="272"/>
      <c r="F91" s="273"/>
      <c r="G91" s="273"/>
      <c r="H91" s="274"/>
      <c r="I91" s="238"/>
      <c r="J91" s="239"/>
    </row>
    <row r="92" spans="1:10" x14ac:dyDescent="0.25">
      <c r="B92" s="275">
        <v>22</v>
      </c>
      <c r="C92" s="276" t="s">
        <v>252</v>
      </c>
      <c r="D92" s="277" t="s">
        <v>246</v>
      </c>
      <c r="E92" s="278" t="s">
        <v>101</v>
      </c>
      <c r="F92" s="279">
        <v>85</v>
      </c>
      <c r="G92" s="310"/>
      <c r="H92" s="251">
        <f>ROUND(F92*G92,1)</f>
        <v>0</v>
      </c>
    </row>
    <row r="93" spans="1:10" x14ac:dyDescent="0.25">
      <c r="B93" s="275">
        <v>23</v>
      </c>
      <c r="C93" s="276" t="s">
        <v>253</v>
      </c>
      <c r="D93" s="277" t="s">
        <v>234</v>
      </c>
      <c r="E93" s="278" t="s">
        <v>101</v>
      </c>
      <c r="F93" s="279">
        <v>12</v>
      </c>
      <c r="G93" s="310"/>
      <c r="H93" s="251">
        <f>ROUND(F93*G93,1)</f>
        <v>0</v>
      </c>
    </row>
    <row r="94" spans="1:10" x14ac:dyDescent="0.25">
      <c r="B94" s="275">
        <v>24</v>
      </c>
      <c r="C94" s="276" t="s">
        <v>254</v>
      </c>
      <c r="D94" s="277" t="s">
        <v>236</v>
      </c>
      <c r="E94" s="278" t="s">
        <v>101</v>
      </c>
      <c r="F94" s="279">
        <v>6</v>
      </c>
      <c r="G94" s="310"/>
      <c r="H94" s="251">
        <f>ROUND(F94*G94,1)</f>
        <v>0</v>
      </c>
    </row>
    <row r="95" spans="1:10" x14ac:dyDescent="0.25">
      <c r="B95" s="275">
        <v>25</v>
      </c>
      <c r="C95" s="276" t="s">
        <v>255</v>
      </c>
      <c r="D95" s="277" t="s">
        <v>250</v>
      </c>
      <c r="E95" s="278" t="s">
        <v>101</v>
      </c>
      <c r="F95" s="279">
        <v>14</v>
      </c>
      <c r="G95" s="310"/>
      <c r="H95" s="251">
        <f>ROUND(F95*G95,1)</f>
        <v>0</v>
      </c>
    </row>
    <row r="96" spans="1:10" x14ac:dyDescent="0.25">
      <c r="B96" s="275">
        <v>26</v>
      </c>
      <c r="C96" s="276" t="s">
        <v>256</v>
      </c>
      <c r="D96" s="277" t="s">
        <v>257</v>
      </c>
      <c r="E96" s="278" t="s">
        <v>101</v>
      </c>
      <c r="F96" s="279">
        <v>23</v>
      </c>
      <c r="G96" s="310"/>
      <c r="H96" s="251">
        <f>ROUND(F96*G96,1)</f>
        <v>0</v>
      </c>
    </row>
    <row r="97" spans="1:10" s="231" customFormat="1" ht="11.4" x14ac:dyDescent="0.2">
      <c r="A97" s="280"/>
      <c r="B97" s="269"/>
      <c r="C97" s="270"/>
      <c r="D97" s="271" t="s">
        <v>258</v>
      </c>
      <c r="E97" s="272"/>
      <c r="F97" s="273"/>
      <c r="G97" s="273"/>
      <c r="H97" s="274"/>
      <c r="I97" s="238"/>
      <c r="J97" s="239"/>
    </row>
    <row r="98" spans="1:10" x14ac:dyDescent="0.25">
      <c r="B98" s="275">
        <v>27</v>
      </c>
      <c r="C98" s="276" t="s">
        <v>259</v>
      </c>
      <c r="D98" s="277" t="s">
        <v>246</v>
      </c>
      <c r="E98" s="278" t="s">
        <v>189</v>
      </c>
      <c r="F98" s="279">
        <v>30</v>
      </c>
      <c r="G98" s="310"/>
      <c r="H98" s="251">
        <f>ROUND(F98*G98,1)</f>
        <v>0</v>
      </c>
    </row>
    <row r="99" spans="1:10" x14ac:dyDescent="0.25">
      <c r="B99" s="275">
        <v>28</v>
      </c>
      <c r="C99" s="276" t="s">
        <v>260</v>
      </c>
      <c r="D99" s="277" t="s">
        <v>234</v>
      </c>
      <c r="E99" s="278" t="s">
        <v>189</v>
      </c>
      <c r="F99" s="279">
        <v>2</v>
      </c>
      <c r="G99" s="310"/>
      <c r="H99" s="251">
        <f>ROUND(F99*G99,1)</f>
        <v>0</v>
      </c>
    </row>
    <row r="100" spans="1:10" x14ac:dyDescent="0.25">
      <c r="B100" s="275">
        <v>29</v>
      </c>
      <c r="C100" s="276" t="s">
        <v>261</v>
      </c>
      <c r="D100" s="277" t="s">
        <v>236</v>
      </c>
      <c r="E100" s="278" t="s">
        <v>189</v>
      </c>
      <c r="F100" s="279">
        <v>2</v>
      </c>
      <c r="G100" s="310"/>
      <c r="H100" s="251">
        <f>ROUND(F100*G100,1)</f>
        <v>0</v>
      </c>
    </row>
    <row r="101" spans="1:10" s="231" customFormat="1" ht="11.4" x14ac:dyDescent="0.2">
      <c r="A101" s="280"/>
      <c r="B101" s="269"/>
      <c r="C101" s="270"/>
      <c r="D101" s="271" t="s">
        <v>262</v>
      </c>
      <c r="E101" s="272"/>
      <c r="F101" s="273"/>
      <c r="G101" s="273"/>
      <c r="H101" s="274"/>
      <c r="I101" s="238"/>
      <c r="J101" s="239"/>
    </row>
    <row r="102" spans="1:10" x14ac:dyDescent="0.25">
      <c r="B102" s="275">
        <v>30</v>
      </c>
      <c r="C102" s="276" t="s">
        <v>263</v>
      </c>
      <c r="D102" s="277" t="s">
        <v>264</v>
      </c>
      <c r="E102" s="278" t="s">
        <v>101</v>
      </c>
      <c r="F102" s="279">
        <v>149</v>
      </c>
      <c r="G102" s="310"/>
      <c r="H102" s="251">
        <f>ROUND(F102*G102,1)</f>
        <v>0</v>
      </c>
    </row>
    <row r="103" spans="1:10" x14ac:dyDescent="0.25">
      <c r="B103" s="275">
        <v>31</v>
      </c>
      <c r="C103" s="276" t="s">
        <v>265</v>
      </c>
      <c r="D103" s="277" t="s">
        <v>266</v>
      </c>
      <c r="E103" s="278" t="s">
        <v>101</v>
      </c>
      <c r="F103" s="279">
        <v>23</v>
      </c>
      <c r="G103" s="310"/>
      <c r="H103" s="251">
        <f>ROUND(F103*G103,1)</f>
        <v>0</v>
      </c>
    </row>
    <row r="104" spans="1:10" s="231" customFormat="1" ht="22.8" x14ac:dyDescent="0.2">
      <c r="A104" s="280"/>
      <c r="B104" s="269"/>
      <c r="C104" s="270"/>
      <c r="D104" s="271" t="s">
        <v>267</v>
      </c>
      <c r="E104" s="272"/>
      <c r="F104" s="273"/>
      <c r="G104" s="273"/>
      <c r="H104" s="274"/>
      <c r="I104" s="238"/>
      <c r="J104" s="239"/>
    </row>
    <row r="105" spans="1:10" s="231" customFormat="1" ht="11.4" x14ac:dyDescent="0.2">
      <c r="A105" s="280"/>
      <c r="B105" s="269"/>
      <c r="C105" s="270"/>
      <c r="D105" s="271" t="s">
        <v>268</v>
      </c>
      <c r="E105" s="272"/>
      <c r="F105" s="273"/>
      <c r="G105" s="273"/>
      <c r="H105" s="274"/>
      <c r="I105" s="238"/>
      <c r="J105" s="239"/>
    </row>
    <row r="106" spans="1:10" x14ac:dyDescent="0.25">
      <c r="B106" s="281">
        <v>32</v>
      </c>
      <c r="C106" s="282" t="s">
        <v>269</v>
      </c>
      <c r="D106" s="283" t="s">
        <v>270</v>
      </c>
      <c r="E106" s="284" t="s">
        <v>101</v>
      </c>
      <c r="F106" s="285">
        <v>5</v>
      </c>
      <c r="G106" s="310"/>
      <c r="H106" s="251">
        <f>ROUND(F106*G106,1)</f>
        <v>0</v>
      </c>
    </row>
    <row r="107" spans="1:10" s="231" customFormat="1" ht="11.4" x14ac:dyDescent="0.2">
      <c r="A107" s="280"/>
      <c r="B107" s="232"/>
      <c r="C107" s="233"/>
      <c r="D107" s="234" t="s">
        <v>271</v>
      </c>
      <c r="E107" s="235"/>
      <c r="F107" s="236"/>
      <c r="G107" s="236"/>
      <c r="H107" s="237"/>
      <c r="I107" s="238"/>
      <c r="J107" s="239"/>
    </row>
    <row r="108" spans="1:10" x14ac:dyDescent="0.25">
      <c r="B108" s="286"/>
      <c r="C108" s="287" t="s">
        <v>272</v>
      </c>
      <c r="D108" s="288" t="s">
        <v>204</v>
      </c>
      <c r="E108" s="289" t="s">
        <v>0</v>
      </c>
      <c r="F108" s="311">
        <f>SUM(H87:H106)/100</f>
        <v>0</v>
      </c>
      <c r="G108" s="310"/>
      <c r="H108" s="251">
        <f>ROUND(F108*G108,1)</f>
        <v>0</v>
      </c>
    </row>
    <row r="109" spans="1:10" ht="13.2" x14ac:dyDescent="0.25">
      <c r="B109" s="266" t="s">
        <v>205</v>
      </c>
      <c r="C109" s="266"/>
      <c r="D109" s="266"/>
      <c r="E109" s="266"/>
      <c r="F109" s="267"/>
      <c r="G109" s="268"/>
      <c r="H109" s="268">
        <f>SUM(H86:H108)</f>
        <v>0</v>
      </c>
    </row>
    <row r="110" spans="1:10" ht="49.95" customHeight="1" x14ac:dyDescent="0.45">
      <c r="B110" s="223" t="s">
        <v>165</v>
      </c>
      <c r="C110" s="223"/>
      <c r="D110" s="223"/>
      <c r="E110" s="223"/>
      <c r="F110" s="224"/>
      <c r="G110" s="224"/>
      <c r="H110" s="224"/>
    </row>
    <row r="111" spans="1:10" ht="22.8" x14ac:dyDescent="0.25">
      <c r="B111" s="227" t="s">
        <v>181</v>
      </c>
      <c r="C111" s="228" t="s">
        <v>182</v>
      </c>
      <c r="D111" s="228" t="s">
        <v>5</v>
      </c>
      <c r="E111" s="228" t="s">
        <v>183</v>
      </c>
      <c r="F111" s="229" t="s">
        <v>184</v>
      </c>
      <c r="G111" s="229" t="s">
        <v>185</v>
      </c>
      <c r="H111" s="230" t="s">
        <v>186</v>
      </c>
    </row>
    <row r="112" spans="1:10" s="231" customFormat="1" ht="11.4" x14ac:dyDescent="0.2">
      <c r="A112" s="280"/>
      <c r="B112" s="269"/>
      <c r="C112" s="270"/>
      <c r="D112" s="271" t="s">
        <v>983</v>
      </c>
      <c r="E112" s="272"/>
      <c r="F112" s="273"/>
      <c r="G112" s="273"/>
      <c r="H112" s="274"/>
      <c r="I112" s="238"/>
      <c r="J112" s="239"/>
    </row>
    <row r="113" spans="1:10" s="231" customFormat="1" ht="11.4" x14ac:dyDescent="0.2">
      <c r="A113" s="280"/>
      <c r="B113" s="269"/>
      <c r="C113" s="270"/>
      <c r="D113" s="271" t="s">
        <v>984</v>
      </c>
      <c r="E113" s="272"/>
      <c r="F113" s="273"/>
      <c r="G113" s="273"/>
      <c r="H113" s="274"/>
      <c r="I113" s="238"/>
      <c r="J113" s="239"/>
    </row>
    <row r="114" spans="1:10" x14ac:dyDescent="0.25">
      <c r="B114" s="275">
        <v>33</v>
      </c>
      <c r="C114" s="276" t="s">
        <v>273</v>
      </c>
      <c r="D114" s="277" t="s">
        <v>274</v>
      </c>
      <c r="E114" s="278" t="s">
        <v>189</v>
      </c>
      <c r="F114" s="279">
        <v>11</v>
      </c>
      <c r="G114" s="310"/>
      <c r="H114" s="251">
        <f>ROUND(F114*G114,1)</f>
        <v>0</v>
      </c>
    </row>
    <row r="115" spans="1:10" s="231" customFormat="1" ht="11.4" x14ac:dyDescent="0.2">
      <c r="A115" s="280"/>
      <c r="B115" s="269"/>
      <c r="C115" s="270"/>
      <c r="D115" s="271" t="s">
        <v>275</v>
      </c>
      <c r="E115" s="272"/>
      <c r="F115" s="273"/>
      <c r="G115" s="273"/>
      <c r="H115" s="274"/>
      <c r="I115" s="238"/>
      <c r="J115" s="239"/>
    </row>
    <row r="116" spans="1:10" x14ac:dyDescent="0.25">
      <c r="B116" s="275">
        <v>34</v>
      </c>
      <c r="C116" s="276" t="s">
        <v>276</v>
      </c>
      <c r="D116" s="277" t="s">
        <v>277</v>
      </c>
      <c r="E116" s="278" t="s">
        <v>198</v>
      </c>
      <c r="F116" s="279">
        <v>4</v>
      </c>
      <c r="G116" s="310"/>
      <c r="H116" s="251">
        <f>ROUND(F116*G116,1)</f>
        <v>0</v>
      </c>
    </row>
    <row r="117" spans="1:10" s="231" customFormat="1" ht="11.4" x14ac:dyDescent="0.2">
      <c r="A117" s="280"/>
      <c r="B117" s="269"/>
      <c r="C117" s="270"/>
      <c r="D117" s="271" t="s">
        <v>278</v>
      </c>
      <c r="E117" s="272"/>
      <c r="F117" s="273"/>
      <c r="G117" s="273"/>
      <c r="H117" s="274"/>
      <c r="I117" s="238"/>
      <c r="J117" s="239"/>
    </row>
    <row r="118" spans="1:10" x14ac:dyDescent="0.25">
      <c r="B118" s="275">
        <v>35</v>
      </c>
      <c r="C118" s="276" t="s">
        <v>279</v>
      </c>
      <c r="D118" s="277" t="s">
        <v>280</v>
      </c>
      <c r="E118" s="278" t="s">
        <v>189</v>
      </c>
      <c r="F118" s="279">
        <v>11</v>
      </c>
      <c r="G118" s="310"/>
      <c r="H118" s="251">
        <f>ROUND(F118*G118,1)</f>
        <v>0</v>
      </c>
    </row>
    <row r="119" spans="1:10" s="231" customFormat="1" ht="11.4" x14ac:dyDescent="0.2">
      <c r="A119" s="280"/>
      <c r="B119" s="269"/>
      <c r="C119" s="270"/>
      <c r="D119" s="271" t="s">
        <v>281</v>
      </c>
      <c r="E119" s="272"/>
      <c r="F119" s="273"/>
      <c r="G119" s="273"/>
      <c r="H119" s="274"/>
      <c r="I119" s="238"/>
      <c r="J119" s="239"/>
    </row>
    <row r="120" spans="1:10" s="231" customFormat="1" ht="11.4" x14ac:dyDescent="0.2">
      <c r="A120" s="280"/>
      <c r="B120" s="269"/>
      <c r="C120" s="270"/>
      <c r="D120" s="271" t="s">
        <v>282</v>
      </c>
      <c r="E120" s="272"/>
      <c r="F120" s="273"/>
      <c r="G120" s="273"/>
      <c r="H120" s="274"/>
      <c r="I120" s="238"/>
      <c r="J120" s="239"/>
    </row>
    <row r="121" spans="1:10" x14ac:dyDescent="0.25">
      <c r="B121" s="275">
        <v>36</v>
      </c>
      <c r="C121" s="276" t="s">
        <v>283</v>
      </c>
      <c r="D121" s="277" t="s">
        <v>284</v>
      </c>
      <c r="E121" s="278" t="s">
        <v>189</v>
      </c>
      <c r="F121" s="279">
        <v>29</v>
      </c>
      <c r="G121" s="310"/>
      <c r="H121" s="251">
        <f>ROUND(F121*G121,1)</f>
        <v>0</v>
      </c>
    </row>
    <row r="122" spans="1:10" s="231" customFormat="1" ht="11.4" x14ac:dyDescent="0.2">
      <c r="A122" s="280"/>
      <c r="B122" s="269"/>
      <c r="C122" s="270"/>
      <c r="D122" s="271" t="s">
        <v>285</v>
      </c>
      <c r="E122" s="272"/>
      <c r="F122" s="273"/>
      <c r="G122" s="273"/>
      <c r="H122" s="274"/>
      <c r="I122" s="238"/>
      <c r="J122" s="239"/>
    </row>
    <row r="123" spans="1:10" x14ac:dyDescent="0.25">
      <c r="B123" s="275">
        <v>37</v>
      </c>
      <c r="C123" s="276" t="s">
        <v>286</v>
      </c>
      <c r="D123" s="277" t="s">
        <v>287</v>
      </c>
      <c r="E123" s="278" t="s">
        <v>189</v>
      </c>
      <c r="F123" s="279">
        <v>1</v>
      </c>
      <c r="G123" s="310"/>
      <c r="H123" s="251">
        <f>ROUND(F123*G123,1)</f>
        <v>0</v>
      </c>
    </row>
    <row r="124" spans="1:10" x14ac:dyDescent="0.25">
      <c r="B124" s="275">
        <v>38</v>
      </c>
      <c r="C124" s="276" t="s">
        <v>288</v>
      </c>
      <c r="D124" s="277" t="s">
        <v>289</v>
      </c>
      <c r="E124" s="278" t="s">
        <v>189</v>
      </c>
      <c r="F124" s="279">
        <v>2</v>
      </c>
      <c r="G124" s="310"/>
      <c r="H124" s="251">
        <f>ROUND(F124*G124,1)</f>
        <v>0</v>
      </c>
    </row>
    <row r="125" spans="1:10" x14ac:dyDescent="0.25">
      <c r="B125" s="275">
        <v>39</v>
      </c>
      <c r="C125" s="276" t="s">
        <v>290</v>
      </c>
      <c r="D125" s="277" t="s">
        <v>291</v>
      </c>
      <c r="E125" s="278" t="s">
        <v>189</v>
      </c>
      <c r="F125" s="279">
        <v>1</v>
      </c>
      <c r="G125" s="310"/>
      <c r="H125" s="251">
        <f>ROUND(F125*G125,1)</f>
        <v>0</v>
      </c>
    </row>
    <row r="126" spans="1:10" s="231" customFormat="1" ht="11.4" x14ac:dyDescent="0.2">
      <c r="A126" s="280"/>
      <c r="B126" s="269"/>
      <c r="C126" s="270"/>
      <c r="D126" s="271" t="s">
        <v>292</v>
      </c>
      <c r="E126" s="272"/>
      <c r="F126" s="273"/>
      <c r="G126" s="273"/>
      <c r="H126" s="274"/>
      <c r="I126" s="238"/>
      <c r="J126" s="239"/>
    </row>
    <row r="127" spans="1:10" x14ac:dyDescent="0.25">
      <c r="B127" s="275">
        <v>40</v>
      </c>
      <c r="C127" s="276" t="s">
        <v>293</v>
      </c>
      <c r="D127" s="277" t="s">
        <v>280</v>
      </c>
      <c r="E127" s="278" t="s">
        <v>189</v>
      </c>
      <c r="F127" s="279">
        <v>2</v>
      </c>
      <c r="G127" s="310"/>
      <c r="H127" s="251">
        <f>ROUND(F127*G127,1)</f>
        <v>0</v>
      </c>
    </row>
    <row r="128" spans="1:10" x14ac:dyDescent="0.25">
      <c r="B128" s="275">
        <v>41</v>
      </c>
      <c r="C128" s="276" t="s">
        <v>294</v>
      </c>
      <c r="D128" s="277" t="s">
        <v>287</v>
      </c>
      <c r="E128" s="278" t="s">
        <v>189</v>
      </c>
      <c r="F128" s="279">
        <v>1</v>
      </c>
      <c r="G128" s="310"/>
      <c r="H128" s="251">
        <f>ROUND(F128*G128,1)</f>
        <v>0</v>
      </c>
    </row>
    <row r="129" spans="1:10" x14ac:dyDescent="0.25">
      <c r="B129" s="275">
        <v>42</v>
      </c>
      <c r="C129" s="276" t="s">
        <v>295</v>
      </c>
      <c r="D129" s="277" t="s">
        <v>289</v>
      </c>
      <c r="E129" s="278" t="s">
        <v>189</v>
      </c>
      <c r="F129" s="279">
        <v>4</v>
      </c>
      <c r="G129" s="310"/>
      <c r="H129" s="251">
        <f>ROUND(F129*G129,1)</f>
        <v>0</v>
      </c>
    </row>
    <row r="130" spans="1:10" s="231" customFormat="1" ht="11.4" x14ac:dyDescent="0.2">
      <c r="A130" s="280"/>
      <c r="B130" s="269"/>
      <c r="C130" s="270"/>
      <c r="D130" s="271" t="s">
        <v>296</v>
      </c>
      <c r="E130" s="272"/>
      <c r="F130" s="273"/>
      <c r="G130" s="273"/>
      <c r="H130" s="274"/>
      <c r="I130" s="238"/>
      <c r="J130" s="239"/>
    </row>
    <row r="131" spans="1:10" x14ac:dyDescent="0.25">
      <c r="B131" s="275">
        <v>43</v>
      </c>
      <c r="C131" s="276" t="s">
        <v>297</v>
      </c>
      <c r="D131" s="277" t="s">
        <v>284</v>
      </c>
      <c r="E131" s="278" t="s">
        <v>189</v>
      </c>
      <c r="F131" s="279">
        <v>14</v>
      </c>
      <c r="G131" s="310"/>
      <c r="H131" s="251">
        <f>ROUND(F131*G131,1)</f>
        <v>0</v>
      </c>
    </row>
    <row r="132" spans="1:10" s="231" customFormat="1" ht="22.8" x14ac:dyDescent="0.2">
      <c r="A132" s="280"/>
      <c r="B132" s="269"/>
      <c r="C132" s="270"/>
      <c r="D132" s="271" t="s">
        <v>298</v>
      </c>
      <c r="E132" s="272"/>
      <c r="F132" s="273"/>
      <c r="G132" s="273"/>
      <c r="H132" s="274"/>
      <c r="I132" s="238"/>
      <c r="J132" s="239"/>
    </row>
    <row r="133" spans="1:10" s="231" customFormat="1" ht="11.4" x14ac:dyDescent="0.2">
      <c r="A133" s="280"/>
      <c r="B133" s="269"/>
      <c r="C133" s="270"/>
      <c r="D133" s="271" t="s">
        <v>299</v>
      </c>
      <c r="E133" s="272"/>
      <c r="F133" s="273"/>
      <c r="G133" s="273"/>
      <c r="H133" s="274"/>
      <c r="I133" s="238"/>
      <c r="J133" s="239"/>
    </row>
    <row r="134" spans="1:10" x14ac:dyDescent="0.25">
      <c r="B134" s="275">
        <v>44</v>
      </c>
      <c r="C134" s="276" t="s">
        <v>300</v>
      </c>
      <c r="D134" s="277" t="s">
        <v>287</v>
      </c>
      <c r="E134" s="278" t="s">
        <v>189</v>
      </c>
      <c r="F134" s="279">
        <v>1</v>
      </c>
      <c r="G134" s="310"/>
      <c r="H134" s="251">
        <f>ROUND(F134*G134,1)</f>
        <v>0</v>
      </c>
    </row>
    <row r="135" spans="1:10" x14ac:dyDescent="0.25">
      <c r="B135" s="275">
        <v>45</v>
      </c>
      <c r="C135" s="276" t="s">
        <v>301</v>
      </c>
      <c r="D135" s="277" t="s">
        <v>291</v>
      </c>
      <c r="E135" s="278" t="s">
        <v>189</v>
      </c>
      <c r="F135" s="279">
        <v>2</v>
      </c>
      <c r="G135" s="310"/>
      <c r="H135" s="251">
        <f>ROUND(F135*G135,1)</f>
        <v>0</v>
      </c>
    </row>
    <row r="136" spans="1:10" s="231" customFormat="1" ht="11.4" x14ac:dyDescent="0.2">
      <c r="A136" s="280"/>
      <c r="B136" s="269"/>
      <c r="C136" s="270"/>
      <c r="D136" s="271" t="s">
        <v>302</v>
      </c>
      <c r="E136" s="272"/>
      <c r="F136" s="273"/>
      <c r="G136" s="273"/>
      <c r="H136" s="274"/>
      <c r="I136" s="238"/>
      <c r="J136" s="239"/>
    </row>
    <row r="137" spans="1:10" s="231" customFormat="1" ht="11.4" x14ac:dyDescent="0.2">
      <c r="A137" s="280"/>
      <c r="B137" s="269"/>
      <c r="C137" s="270"/>
      <c r="D137" s="271" t="s">
        <v>303</v>
      </c>
      <c r="E137" s="272"/>
      <c r="F137" s="273"/>
      <c r="G137" s="273"/>
      <c r="H137" s="274"/>
      <c r="I137" s="238"/>
      <c r="J137" s="239"/>
    </row>
    <row r="138" spans="1:10" x14ac:dyDescent="0.25">
      <c r="B138" s="275">
        <v>46</v>
      </c>
      <c r="C138" s="276" t="s">
        <v>304</v>
      </c>
      <c r="D138" s="277" t="s">
        <v>305</v>
      </c>
      <c r="E138" s="278" t="s">
        <v>189</v>
      </c>
      <c r="F138" s="279">
        <v>17</v>
      </c>
      <c r="G138" s="310"/>
      <c r="H138" s="251">
        <f>ROUND(F138*G138,1)</f>
        <v>0</v>
      </c>
    </row>
    <row r="139" spans="1:10" x14ac:dyDescent="0.25">
      <c r="B139" s="275">
        <v>47</v>
      </c>
      <c r="C139" s="276" t="s">
        <v>306</v>
      </c>
      <c r="D139" s="277" t="s">
        <v>307</v>
      </c>
      <c r="E139" s="278" t="s">
        <v>189</v>
      </c>
      <c r="F139" s="279">
        <v>4</v>
      </c>
      <c r="G139" s="310"/>
      <c r="H139" s="251">
        <f>ROUND(F139*G139,1)</f>
        <v>0</v>
      </c>
    </row>
    <row r="140" spans="1:10" x14ac:dyDescent="0.25">
      <c r="B140" s="275">
        <v>48</v>
      </c>
      <c r="C140" s="276" t="s">
        <v>308</v>
      </c>
      <c r="D140" s="277" t="s">
        <v>309</v>
      </c>
      <c r="E140" s="278" t="s">
        <v>189</v>
      </c>
      <c r="F140" s="279">
        <v>4</v>
      </c>
      <c r="G140" s="310"/>
      <c r="H140" s="251">
        <f>ROUND(F140*G140,1)</f>
        <v>0</v>
      </c>
    </row>
    <row r="141" spans="1:10" x14ac:dyDescent="0.25">
      <c r="B141" s="275">
        <v>49</v>
      </c>
      <c r="C141" s="276" t="s">
        <v>310</v>
      </c>
      <c r="D141" s="277" t="s">
        <v>311</v>
      </c>
      <c r="E141" s="278" t="s">
        <v>189</v>
      </c>
      <c r="F141" s="279">
        <v>6</v>
      </c>
      <c r="G141" s="310"/>
      <c r="H141" s="251">
        <f>ROUND(F141*G141,1)</f>
        <v>0</v>
      </c>
    </row>
    <row r="142" spans="1:10" s="231" customFormat="1" ht="22.8" x14ac:dyDescent="0.2">
      <c r="A142" s="280"/>
      <c r="B142" s="269"/>
      <c r="C142" s="270"/>
      <c r="D142" s="271" t="s">
        <v>312</v>
      </c>
      <c r="E142" s="272"/>
      <c r="F142" s="273"/>
      <c r="G142" s="273"/>
      <c r="H142" s="274"/>
      <c r="I142" s="238"/>
      <c r="J142" s="239"/>
    </row>
    <row r="143" spans="1:10" s="231" customFormat="1" ht="11.4" x14ac:dyDescent="0.2">
      <c r="A143" s="280"/>
      <c r="B143" s="269"/>
      <c r="C143" s="270"/>
      <c r="D143" s="271" t="s">
        <v>313</v>
      </c>
      <c r="E143" s="272"/>
      <c r="F143" s="273"/>
      <c r="G143" s="273"/>
      <c r="H143" s="274"/>
      <c r="I143" s="238"/>
      <c r="J143" s="239"/>
    </row>
    <row r="144" spans="1:10" x14ac:dyDescent="0.25">
      <c r="B144" s="275">
        <v>50</v>
      </c>
      <c r="C144" s="276" t="s">
        <v>314</v>
      </c>
      <c r="D144" s="277" t="s">
        <v>315</v>
      </c>
      <c r="E144" s="278" t="s">
        <v>189</v>
      </c>
      <c r="F144" s="279">
        <v>19</v>
      </c>
      <c r="G144" s="310"/>
      <c r="H144" s="251">
        <f>ROUND(F144*G144,1)</f>
        <v>0</v>
      </c>
    </row>
    <row r="145" spans="1:10" s="231" customFormat="1" ht="11.4" x14ac:dyDescent="0.2">
      <c r="A145" s="280"/>
      <c r="B145" s="269"/>
      <c r="C145" s="270"/>
      <c r="D145" s="271" t="s">
        <v>316</v>
      </c>
      <c r="E145" s="272"/>
      <c r="F145" s="273"/>
      <c r="G145" s="273"/>
      <c r="H145" s="274"/>
      <c r="I145" s="238"/>
      <c r="J145" s="239"/>
    </row>
    <row r="146" spans="1:10" x14ac:dyDescent="0.25">
      <c r="B146" s="275">
        <v>51</v>
      </c>
      <c r="C146" s="276" t="s">
        <v>317</v>
      </c>
      <c r="D146" s="277" t="s">
        <v>318</v>
      </c>
      <c r="E146" s="278" t="s">
        <v>142</v>
      </c>
      <c r="F146" s="279">
        <v>3</v>
      </c>
      <c r="G146" s="310"/>
      <c r="H146" s="251">
        <f>ROUND(F146*G146,1)</f>
        <v>0</v>
      </c>
    </row>
    <row r="147" spans="1:10" s="231" customFormat="1" ht="11.4" x14ac:dyDescent="0.2">
      <c r="A147" s="280"/>
      <c r="B147" s="269"/>
      <c r="C147" s="270"/>
      <c r="D147" s="271" t="s">
        <v>319</v>
      </c>
      <c r="E147" s="272"/>
      <c r="F147" s="273"/>
      <c r="G147" s="273"/>
      <c r="H147" s="274"/>
      <c r="I147" s="238"/>
      <c r="J147" s="239"/>
    </row>
    <row r="148" spans="1:10" ht="24" x14ac:dyDescent="0.25">
      <c r="B148" s="275">
        <v>52</v>
      </c>
      <c r="C148" s="276" t="s">
        <v>320</v>
      </c>
      <c r="D148" s="277" t="s">
        <v>321</v>
      </c>
      <c r="E148" s="278" t="s">
        <v>189</v>
      </c>
      <c r="F148" s="279">
        <v>3</v>
      </c>
      <c r="G148" s="310"/>
      <c r="H148" s="251">
        <f>ROUND(F148*G148,1)</f>
        <v>0</v>
      </c>
    </row>
    <row r="149" spans="1:10" s="231" customFormat="1" ht="11.4" x14ac:dyDescent="0.2">
      <c r="A149" s="280"/>
      <c r="B149" s="269"/>
      <c r="C149" s="270"/>
      <c r="D149" s="271" t="s">
        <v>322</v>
      </c>
      <c r="E149" s="272"/>
      <c r="F149" s="273"/>
      <c r="G149" s="273"/>
      <c r="H149" s="274"/>
      <c r="I149" s="238"/>
      <c r="J149" s="239"/>
    </row>
    <row r="150" spans="1:10" x14ac:dyDescent="0.25">
      <c r="B150" s="281">
        <v>53</v>
      </c>
      <c r="C150" s="282" t="s">
        <v>323</v>
      </c>
      <c r="D150" s="283" t="s">
        <v>284</v>
      </c>
      <c r="E150" s="284" t="s">
        <v>189</v>
      </c>
      <c r="F150" s="285">
        <v>43</v>
      </c>
      <c r="G150" s="310"/>
      <c r="H150" s="251">
        <f>ROUND(F150*G150,1)</f>
        <v>0</v>
      </c>
    </row>
    <row r="151" spans="1:10" s="231" customFormat="1" ht="11.4" x14ac:dyDescent="0.2">
      <c r="A151" s="280"/>
      <c r="B151" s="232"/>
      <c r="C151" s="233"/>
      <c r="D151" s="234" t="s">
        <v>324</v>
      </c>
      <c r="E151" s="235"/>
      <c r="F151" s="236"/>
      <c r="G151" s="236"/>
      <c r="H151" s="237"/>
      <c r="I151" s="238"/>
      <c r="J151" s="239"/>
    </row>
    <row r="152" spans="1:10" x14ac:dyDescent="0.25">
      <c r="B152" s="286"/>
      <c r="C152" s="287" t="s">
        <v>325</v>
      </c>
      <c r="D152" s="288" t="s">
        <v>326</v>
      </c>
      <c r="E152" s="289" t="s">
        <v>0</v>
      </c>
      <c r="F152" s="311">
        <f>SUM(H114:H150)/100</f>
        <v>0</v>
      </c>
      <c r="G152" s="310"/>
      <c r="H152" s="251">
        <f>ROUND(F152*G152,1)</f>
        <v>0</v>
      </c>
    </row>
    <row r="153" spans="1:10" ht="13.2" x14ac:dyDescent="0.25">
      <c r="B153" s="266" t="s">
        <v>205</v>
      </c>
      <c r="C153" s="266"/>
      <c r="D153" s="266"/>
      <c r="E153" s="266"/>
      <c r="F153" s="267"/>
      <c r="G153" s="268"/>
      <c r="H153" s="268">
        <f>SUM(H113:H152)</f>
        <v>0</v>
      </c>
    </row>
    <row r="154" spans="1:10" ht="49.95" customHeight="1" x14ac:dyDescent="0.45">
      <c r="B154" s="223" t="s">
        <v>167</v>
      </c>
      <c r="C154" s="223"/>
      <c r="D154" s="223"/>
      <c r="E154" s="223"/>
      <c r="F154" s="224"/>
      <c r="G154" s="224"/>
      <c r="H154" s="224"/>
    </row>
    <row r="155" spans="1:10" ht="22.8" x14ac:dyDescent="0.25">
      <c r="B155" s="227" t="s">
        <v>181</v>
      </c>
      <c r="C155" s="228" t="s">
        <v>182</v>
      </c>
      <c r="D155" s="228" t="s">
        <v>5</v>
      </c>
      <c r="E155" s="228" t="s">
        <v>183</v>
      </c>
      <c r="F155" s="229" t="s">
        <v>184</v>
      </c>
      <c r="G155" s="229" t="s">
        <v>185</v>
      </c>
      <c r="H155" s="230" t="s">
        <v>186</v>
      </c>
    </row>
    <row r="156" spans="1:10" s="231" customFormat="1" ht="11.4" x14ac:dyDescent="0.2">
      <c r="A156" s="280"/>
      <c r="B156" s="269"/>
      <c r="C156" s="270"/>
      <c r="D156" s="271" t="s">
        <v>327</v>
      </c>
      <c r="E156" s="272"/>
      <c r="F156" s="273"/>
      <c r="G156" s="273"/>
      <c r="H156" s="274"/>
      <c r="I156" s="238"/>
      <c r="J156" s="239"/>
    </row>
    <row r="157" spans="1:10" x14ac:dyDescent="0.25">
      <c r="B157" s="275">
        <v>54</v>
      </c>
      <c r="C157" s="276" t="s">
        <v>328</v>
      </c>
      <c r="D157" s="277" t="s">
        <v>329</v>
      </c>
      <c r="E157" s="278" t="s">
        <v>189</v>
      </c>
      <c r="F157" s="279">
        <v>2</v>
      </c>
      <c r="G157" s="310"/>
      <c r="H157" s="251">
        <f>ROUND(F157*G157,1)</f>
        <v>0</v>
      </c>
    </row>
    <row r="158" spans="1:10" s="231" customFormat="1" ht="11.4" x14ac:dyDescent="0.2">
      <c r="A158" s="280"/>
      <c r="B158" s="269"/>
      <c r="C158" s="270"/>
      <c r="D158" s="271" t="s">
        <v>330</v>
      </c>
      <c r="E158" s="272"/>
      <c r="F158" s="273"/>
      <c r="G158" s="273"/>
      <c r="H158" s="274"/>
      <c r="I158" s="238"/>
      <c r="J158" s="239"/>
    </row>
    <row r="159" spans="1:10" x14ac:dyDescent="0.25">
      <c r="B159" s="275">
        <v>55</v>
      </c>
      <c r="C159" s="276" t="s">
        <v>331</v>
      </c>
      <c r="D159" s="277" t="s">
        <v>332</v>
      </c>
      <c r="E159" s="278" t="s">
        <v>189</v>
      </c>
      <c r="F159" s="279">
        <v>1</v>
      </c>
      <c r="G159" s="310"/>
      <c r="H159" s="251">
        <f>ROUND(F159*G159,1)</f>
        <v>0</v>
      </c>
    </row>
    <row r="160" spans="1:10" s="231" customFormat="1" ht="22.8" x14ac:dyDescent="0.2">
      <c r="A160" s="280"/>
      <c r="B160" s="269"/>
      <c r="C160" s="270"/>
      <c r="D160" s="271" t="s">
        <v>333</v>
      </c>
      <c r="E160" s="272"/>
      <c r="F160" s="273"/>
      <c r="G160" s="273"/>
      <c r="H160" s="274"/>
      <c r="I160" s="238"/>
      <c r="J160" s="239"/>
    </row>
    <row r="161" spans="1:10" x14ac:dyDescent="0.25">
      <c r="B161" s="281">
        <v>56</v>
      </c>
      <c r="C161" s="282" t="s">
        <v>334</v>
      </c>
      <c r="D161" s="283" t="s">
        <v>204</v>
      </c>
      <c r="E161" s="284" t="s">
        <v>129</v>
      </c>
      <c r="F161" s="285">
        <v>0.5</v>
      </c>
      <c r="G161" s="310"/>
      <c r="H161" s="251">
        <f>ROUND(F161*G161,1)</f>
        <v>0</v>
      </c>
    </row>
    <row r="162" spans="1:10" ht="13.2" x14ac:dyDescent="0.25">
      <c r="B162" s="290" t="s">
        <v>205</v>
      </c>
      <c r="C162" s="290"/>
      <c r="D162" s="290"/>
      <c r="E162" s="290"/>
      <c r="F162" s="291"/>
      <c r="G162" s="292"/>
      <c r="H162" s="292">
        <f>SUM(H157:H161)</f>
        <v>0</v>
      </c>
    </row>
    <row r="163" spans="1:10" ht="49.95" customHeight="1" x14ac:dyDescent="0.45">
      <c r="B163" s="223" t="s">
        <v>168</v>
      </c>
      <c r="C163" s="223"/>
      <c r="D163" s="223"/>
      <c r="E163" s="223"/>
      <c r="F163" s="224"/>
      <c r="G163" s="224"/>
      <c r="H163" s="224"/>
    </row>
    <row r="164" spans="1:10" ht="22.8" x14ac:dyDescent="0.25">
      <c r="B164" s="227" t="s">
        <v>181</v>
      </c>
      <c r="C164" s="228" t="s">
        <v>182</v>
      </c>
      <c r="D164" s="228" t="s">
        <v>5</v>
      </c>
      <c r="E164" s="228" t="s">
        <v>183</v>
      </c>
      <c r="F164" s="229" t="s">
        <v>184</v>
      </c>
      <c r="G164" s="229" t="s">
        <v>185</v>
      </c>
      <c r="H164" s="230" t="s">
        <v>186</v>
      </c>
    </row>
    <row r="165" spans="1:10" s="231" customFormat="1" ht="11.4" x14ac:dyDescent="0.2">
      <c r="A165" s="280"/>
      <c r="B165" s="269"/>
      <c r="C165" s="270"/>
      <c r="D165" s="271" t="s">
        <v>335</v>
      </c>
      <c r="E165" s="272"/>
      <c r="F165" s="273"/>
      <c r="G165" s="273"/>
      <c r="H165" s="274"/>
      <c r="I165" s="238"/>
      <c r="J165" s="239"/>
    </row>
    <row r="166" spans="1:10" x14ac:dyDescent="0.25">
      <c r="B166" s="275">
        <v>57</v>
      </c>
      <c r="C166" s="276" t="s">
        <v>336</v>
      </c>
      <c r="D166" s="277" t="s">
        <v>337</v>
      </c>
      <c r="E166" s="278" t="s">
        <v>101</v>
      </c>
      <c r="F166" s="279">
        <v>1</v>
      </c>
      <c r="G166" s="310"/>
      <c r="H166" s="251">
        <f>ROUND(F166*G166,1)</f>
        <v>0</v>
      </c>
    </row>
    <row r="167" spans="1:10" s="231" customFormat="1" ht="11.4" x14ac:dyDescent="0.2">
      <c r="A167" s="280"/>
      <c r="B167" s="269"/>
      <c r="C167" s="270"/>
      <c r="D167" s="271" t="s">
        <v>338</v>
      </c>
      <c r="E167" s="272"/>
      <c r="F167" s="273"/>
      <c r="G167" s="273"/>
      <c r="H167" s="274"/>
      <c r="I167" s="238"/>
      <c r="J167" s="239"/>
    </row>
    <row r="168" spans="1:10" s="231" customFormat="1" ht="11.4" x14ac:dyDescent="0.2">
      <c r="A168" s="280"/>
      <c r="B168" s="269"/>
      <c r="C168" s="270"/>
      <c r="D168" s="271" t="s">
        <v>339</v>
      </c>
      <c r="E168" s="272"/>
      <c r="F168" s="273"/>
      <c r="G168" s="273"/>
      <c r="H168" s="274"/>
      <c r="I168" s="238"/>
      <c r="J168" s="239"/>
    </row>
    <row r="169" spans="1:10" x14ac:dyDescent="0.25">
      <c r="B169" s="275">
        <v>58</v>
      </c>
      <c r="C169" s="276" t="s">
        <v>340</v>
      </c>
      <c r="D169" s="277" t="s">
        <v>341</v>
      </c>
      <c r="E169" s="278" t="s">
        <v>189</v>
      </c>
      <c r="F169" s="279">
        <v>9</v>
      </c>
      <c r="G169" s="310"/>
      <c r="H169" s="251">
        <f>ROUND(F169*G169,1)</f>
        <v>0</v>
      </c>
    </row>
    <row r="170" spans="1:10" s="231" customFormat="1" ht="22.8" x14ac:dyDescent="0.2">
      <c r="A170" s="280"/>
      <c r="B170" s="269"/>
      <c r="C170" s="270"/>
      <c r="D170" s="271" t="s">
        <v>342</v>
      </c>
      <c r="E170" s="272"/>
      <c r="F170" s="273"/>
      <c r="G170" s="273"/>
      <c r="H170" s="274"/>
      <c r="I170" s="238"/>
      <c r="J170" s="239"/>
    </row>
    <row r="171" spans="1:10" x14ac:dyDescent="0.25">
      <c r="B171" s="275">
        <v>59</v>
      </c>
      <c r="C171" s="276" t="s">
        <v>343</v>
      </c>
      <c r="D171" s="277" t="s">
        <v>344</v>
      </c>
      <c r="E171" s="278" t="s">
        <v>189</v>
      </c>
      <c r="F171" s="279">
        <v>1</v>
      </c>
      <c r="G171" s="310"/>
      <c r="H171" s="251">
        <f>ROUND(F171*G171,1)</f>
        <v>0</v>
      </c>
    </row>
    <row r="172" spans="1:10" s="231" customFormat="1" ht="11.4" x14ac:dyDescent="0.2">
      <c r="A172" s="280"/>
      <c r="B172" s="269"/>
      <c r="C172" s="270"/>
      <c r="D172" s="271" t="s">
        <v>345</v>
      </c>
      <c r="E172" s="272"/>
      <c r="F172" s="273"/>
      <c r="G172" s="273"/>
      <c r="H172" s="274"/>
      <c r="I172" s="238"/>
      <c r="J172" s="239"/>
    </row>
    <row r="173" spans="1:10" x14ac:dyDescent="0.25">
      <c r="B173" s="275">
        <v>60</v>
      </c>
      <c r="C173" s="276" t="s">
        <v>346</v>
      </c>
      <c r="D173" s="277" t="s">
        <v>341</v>
      </c>
      <c r="E173" s="278" t="s">
        <v>189</v>
      </c>
      <c r="F173" s="279">
        <v>1</v>
      </c>
      <c r="G173" s="310"/>
      <c r="H173" s="251">
        <f>ROUND(F173*G173,1)</f>
        <v>0</v>
      </c>
    </row>
    <row r="174" spans="1:10" s="231" customFormat="1" ht="11.4" x14ac:dyDescent="0.2">
      <c r="A174" s="280"/>
      <c r="B174" s="269"/>
      <c r="C174" s="270"/>
      <c r="D174" s="271" t="s">
        <v>347</v>
      </c>
      <c r="E174" s="272"/>
      <c r="F174" s="273"/>
      <c r="G174" s="273"/>
      <c r="H174" s="274"/>
      <c r="I174" s="238"/>
      <c r="J174" s="239"/>
    </row>
    <row r="175" spans="1:10" x14ac:dyDescent="0.25">
      <c r="B175" s="275">
        <v>61</v>
      </c>
      <c r="C175" s="276" t="s">
        <v>348</v>
      </c>
      <c r="D175" s="277" t="s">
        <v>234</v>
      </c>
      <c r="E175" s="278" t="s">
        <v>189</v>
      </c>
      <c r="F175" s="279">
        <v>21</v>
      </c>
      <c r="G175" s="310"/>
      <c r="H175" s="251">
        <f>ROUND(F175*G175,1)</f>
        <v>0</v>
      </c>
    </row>
    <row r="176" spans="1:10" x14ac:dyDescent="0.25">
      <c r="B176" s="275">
        <v>62</v>
      </c>
      <c r="C176" s="276" t="s">
        <v>349</v>
      </c>
      <c r="D176" s="277" t="s">
        <v>250</v>
      </c>
      <c r="E176" s="278" t="s">
        <v>189</v>
      </c>
      <c r="F176" s="279">
        <v>3</v>
      </c>
      <c r="G176" s="310"/>
      <c r="H176" s="251">
        <f>ROUND(F176*G176,1)</f>
        <v>0</v>
      </c>
    </row>
    <row r="177" spans="1:10" s="231" customFormat="1" ht="11.4" x14ac:dyDescent="0.2">
      <c r="A177" s="280"/>
      <c r="B177" s="269"/>
      <c r="C177" s="270"/>
      <c r="D177" s="271" t="s">
        <v>350</v>
      </c>
      <c r="E177" s="272"/>
      <c r="F177" s="273"/>
      <c r="G177" s="273"/>
      <c r="H177" s="274"/>
      <c r="I177" s="238"/>
      <c r="J177" s="239"/>
    </row>
    <row r="178" spans="1:10" x14ac:dyDescent="0.25">
      <c r="B178" s="281">
        <v>63</v>
      </c>
      <c r="C178" s="282" t="s">
        <v>351</v>
      </c>
      <c r="D178" s="283" t="s">
        <v>204</v>
      </c>
      <c r="E178" s="284" t="s">
        <v>129</v>
      </c>
      <c r="F178" s="285">
        <v>0.15</v>
      </c>
      <c r="G178" s="310"/>
      <c r="H178" s="251">
        <f>ROUND(F178*G178,1)</f>
        <v>0</v>
      </c>
    </row>
    <row r="179" spans="1:10" ht="13.2" x14ac:dyDescent="0.25">
      <c r="B179" s="290" t="s">
        <v>205</v>
      </c>
      <c r="C179" s="290"/>
      <c r="D179" s="290"/>
      <c r="E179" s="290"/>
      <c r="F179" s="291"/>
      <c r="G179" s="292"/>
      <c r="H179" s="292">
        <f>SUM(H165:H178)</f>
        <v>0</v>
      </c>
    </row>
    <row r="180" spans="1:10" ht="49.95" customHeight="1" x14ac:dyDescent="0.45">
      <c r="B180" s="223" t="s">
        <v>169</v>
      </c>
      <c r="C180" s="223"/>
      <c r="D180" s="223"/>
      <c r="E180" s="223"/>
      <c r="F180" s="224"/>
      <c r="G180" s="224"/>
      <c r="H180" s="224"/>
    </row>
    <row r="181" spans="1:10" ht="22.8" x14ac:dyDescent="0.25">
      <c r="B181" s="227" t="s">
        <v>181</v>
      </c>
      <c r="C181" s="228" t="s">
        <v>182</v>
      </c>
      <c r="D181" s="228" t="s">
        <v>5</v>
      </c>
      <c r="E181" s="228" t="s">
        <v>183</v>
      </c>
      <c r="F181" s="229" t="s">
        <v>184</v>
      </c>
      <c r="G181" s="229" t="s">
        <v>185</v>
      </c>
      <c r="H181" s="230" t="s">
        <v>186</v>
      </c>
    </row>
    <row r="182" spans="1:10" s="231" customFormat="1" ht="11.4" x14ac:dyDescent="0.2">
      <c r="A182" s="280"/>
      <c r="B182" s="269"/>
      <c r="C182" s="270"/>
      <c r="D182" s="271" t="s">
        <v>352</v>
      </c>
      <c r="E182" s="272"/>
      <c r="F182" s="273"/>
      <c r="G182" s="273"/>
      <c r="H182" s="274"/>
      <c r="I182" s="238"/>
      <c r="J182" s="239"/>
    </row>
    <row r="183" spans="1:10" x14ac:dyDescent="0.25">
      <c r="B183" s="275">
        <v>64</v>
      </c>
      <c r="C183" s="276" t="s">
        <v>353</v>
      </c>
      <c r="D183" s="277" t="s">
        <v>354</v>
      </c>
      <c r="E183" s="278" t="s">
        <v>101</v>
      </c>
      <c r="F183" s="279">
        <v>208</v>
      </c>
      <c r="G183" s="310"/>
      <c r="H183" s="251">
        <f>ROUND(F183*G183,1)</f>
        <v>0</v>
      </c>
    </row>
    <row r="184" spans="1:10" x14ac:dyDescent="0.25">
      <c r="B184" s="275">
        <v>65</v>
      </c>
      <c r="C184" s="276" t="s">
        <v>355</v>
      </c>
      <c r="D184" s="277" t="s">
        <v>266</v>
      </c>
      <c r="E184" s="278" t="s">
        <v>101</v>
      </c>
      <c r="F184" s="279">
        <v>22</v>
      </c>
      <c r="G184" s="310"/>
      <c r="H184" s="251">
        <f>ROUND(F184*G184,1)</f>
        <v>0</v>
      </c>
    </row>
    <row r="185" spans="1:10" s="231" customFormat="1" ht="22.8" x14ac:dyDescent="0.2">
      <c r="A185" s="280"/>
      <c r="B185" s="269"/>
      <c r="C185" s="270"/>
      <c r="D185" s="271" t="s">
        <v>356</v>
      </c>
      <c r="E185" s="272"/>
      <c r="F185" s="273"/>
      <c r="G185" s="273"/>
      <c r="H185" s="274"/>
      <c r="I185" s="238"/>
      <c r="J185" s="239"/>
    </row>
    <row r="186" spans="1:10" x14ac:dyDescent="0.25">
      <c r="B186" s="281">
        <v>66</v>
      </c>
      <c r="C186" s="282" t="s">
        <v>357</v>
      </c>
      <c r="D186" s="283" t="s">
        <v>326</v>
      </c>
      <c r="E186" s="284" t="s">
        <v>129</v>
      </c>
      <c r="F186" s="285">
        <v>0.8</v>
      </c>
      <c r="G186" s="310"/>
      <c r="H186" s="251">
        <f>ROUND(F186*G186,1)</f>
        <v>0</v>
      </c>
    </row>
    <row r="187" spans="1:10" ht="13.2" x14ac:dyDescent="0.25">
      <c r="B187" s="290" t="s">
        <v>205</v>
      </c>
      <c r="C187" s="290"/>
      <c r="D187" s="290"/>
      <c r="E187" s="290"/>
      <c r="F187" s="291"/>
      <c r="G187" s="292"/>
      <c r="H187" s="292">
        <f>SUM(H183:H186)</f>
        <v>0</v>
      </c>
    </row>
    <row r="188" spans="1:10" ht="18.600000000000001" x14ac:dyDescent="0.45">
      <c r="B188" s="223" t="s">
        <v>170</v>
      </c>
      <c r="C188" s="223"/>
      <c r="D188" s="223"/>
      <c r="E188" s="223"/>
      <c r="F188" s="224"/>
      <c r="G188" s="224"/>
      <c r="H188" s="224"/>
    </row>
    <row r="189" spans="1:10" ht="22.8" x14ac:dyDescent="0.25">
      <c r="B189" s="227" t="s">
        <v>181</v>
      </c>
      <c r="C189" s="228" t="s">
        <v>182</v>
      </c>
      <c r="D189" s="228" t="s">
        <v>5</v>
      </c>
      <c r="E189" s="228" t="s">
        <v>183</v>
      </c>
      <c r="F189" s="229" t="s">
        <v>184</v>
      </c>
      <c r="G189" s="229" t="s">
        <v>185</v>
      </c>
      <c r="H189" s="230" t="s">
        <v>186</v>
      </c>
    </row>
    <row r="190" spans="1:10" s="231" customFormat="1" ht="11.4" x14ac:dyDescent="0.2">
      <c r="A190" s="280"/>
      <c r="B190" s="269"/>
      <c r="C190" s="270"/>
      <c r="D190" s="271" t="s">
        <v>358</v>
      </c>
      <c r="E190" s="272"/>
      <c r="F190" s="273"/>
      <c r="G190" s="273"/>
      <c r="H190" s="274"/>
      <c r="I190" s="238"/>
      <c r="J190" s="239"/>
    </row>
    <row r="191" spans="1:10" s="231" customFormat="1" ht="11.4" x14ac:dyDescent="0.2">
      <c r="A191" s="280"/>
      <c r="B191" s="269"/>
      <c r="C191" s="270"/>
      <c r="D191" s="271" t="s">
        <v>359</v>
      </c>
      <c r="E191" s="272"/>
      <c r="F191" s="273"/>
      <c r="G191" s="273"/>
      <c r="H191" s="274"/>
      <c r="I191" s="238"/>
      <c r="J191" s="239"/>
    </row>
    <row r="192" spans="1:10" x14ac:dyDescent="0.25">
      <c r="B192" s="275">
        <v>67</v>
      </c>
      <c r="C192" s="276" t="s">
        <v>360</v>
      </c>
      <c r="D192" s="277" t="s">
        <v>361</v>
      </c>
      <c r="E192" s="278" t="s">
        <v>189</v>
      </c>
      <c r="F192" s="279">
        <v>33</v>
      </c>
      <c r="G192" s="310"/>
      <c r="H192" s="251">
        <f>ROUND(F192*G192,1)</f>
        <v>0</v>
      </c>
    </row>
    <row r="193" spans="1:10" s="231" customFormat="1" ht="11.4" x14ac:dyDescent="0.2">
      <c r="A193" s="280"/>
      <c r="B193" s="269"/>
      <c r="C193" s="270"/>
      <c r="D193" s="271" t="s">
        <v>362</v>
      </c>
      <c r="E193" s="272"/>
      <c r="F193" s="273"/>
      <c r="G193" s="273"/>
      <c r="H193" s="274"/>
      <c r="I193" s="238"/>
      <c r="J193" s="239"/>
    </row>
    <row r="194" spans="1:10" x14ac:dyDescent="0.25">
      <c r="B194" s="275">
        <v>68</v>
      </c>
      <c r="C194" s="276" t="s">
        <v>363</v>
      </c>
      <c r="D194" s="277" t="s">
        <v>364</v>
      </c>
      <c r="E194" s="278" t="s">
        <v>189</v>
      </c>
      <c r="F194" s="279">
        <v>119</v>
      </c>
      <c r="G194" s="310"/>
      <c r="H194" s="251">
        <f>ROUND(F194*G194,1)</f>
        <v>0</v>
      </c>
    </row>
    <row r="195" spans="1:10" x14ac:dyDescent="0.25">
      <c r="B195" s="275">
        <v>69</v>
      </c>
      <c r="C195" s="276" t="s">
        <v>365</v>
      </c>
      <c r="D195" s="277" t="s">
        <v>366</v>
      </c>
      <c r="E195" s="278" t="s">
        <v>189</v>
      </c>
      <c r="F195" s="279">
        <v>7</v>
      </c>
      <c r="G195" s="310"/>
      <c r="H195" s="251">
        <f>ROUND(F195*G195,1)</f>
        <v>0</v>
      </c>
    </row>
    <row r="196" spans="1:10" x14ac:dyDescent="0.25">
      <c r="B196" s="275">
        <v>70</v>
      </c>
      <c r="C196" s="276" t="s">
        <v>367</v>
      </c>
      <c r="D196" s="277" t="s">
        <v>368</v>
      </c>
      <c r="E196" s="278" t="s">
        <v>189</v>
      </c>
      <c r="F196" s="279">
        <v>5</v>
      </c>
      <c r="G196" s="310"/>
      <c r="H196" s="251">
        <f>ROUND(F196*G196,1)</f>
        <v>0</v>
      </c>
    </row>
    <row r="197" spans="1:10" s="231" customFormat="1" ht="11.4" x14ac:dyDescent="0.2">
      <c r="A197" s="280"/>
      <c r="B197" s="269"/>
      <c r="C197" s="270"/>
      <c r="D197" s="271" t="s">
        <v>369</v>
      </c>
      <c r="E197" s="272"/>
      <c r="F197" s="273"/>
      <c r="G197" s="273"/>
      <c r="H197" s="274"/>
      <c r="I197" s="238"/>
      <c r="J197" s="239"/>
    </row>
    <row r="198" spans="1:10" s="231" customFormat="1" ht="11.4" x14ac:dyDescent="0.2">
      <c r="A198" s="280"/>
      <c r="B198" s="269"/>
      <c r="C198" s="270"/>
      <c r="D198" s="271" t="s">
        <v>370</v>
      </c>
      <c r="E198" s="272"/>
      <c r="F198" s="273"/>
      <c r="G198" s="273"/>
      <c r="H198" s="274"/>
      <c r="I198" s="238"/>
      <c r="J198" s="239"/>
    </row>
    <row r="199" spans="1:10" x14ac:dyDescent="0.25">
      <c r="B199" s="275">
        <v>71</v>
      </c>
      <c r="C199" s="276" t="s">
        <v>371</v>
      </c>
      <c r="D199" s="277" t="s">
        <v>234</v>
      </c>
      <c r="E199" s="278" t="s">
        <v>189</v>
      </c>
      <c r="F199" s="279">
        <v>11</v>
      </c>
      <c r="G199" s="310"/>
      <c r="H199" s="251">
        <f>ROUND(F199*G199,1)</f>
        <v>0</v>
      </c>
    </row>
    <row r="200" spans="1:10" s="231" customFormat="1" ht="11.4" x14ac:dyDescent="0.2">
      <c r="A200" s="280"/>
      <c r="B200" s="269"/>
      <c r="C200" s="270"/>
      <c r="D200" s="271" t="s">
        <v>372</v>
      </c>
      <c r="E200" s="272"/>
      <c r="F200" s="273"/>
      <c r="G200" s="273"/>
      <c r="H200" s="274"/>
      <c r="I200" s="238"/>
      <c r="J200" s="239"/>
    </row>
    <row r="201" spans="1:10" x14ac:dyDescent="0.25">
      <c r="B201" s="275">
        <v>72</v>
      </c>
      <c r="C201" s="276" t="s">
        <v>373</v>
      </c>
      <c r="D201" s="277" t="s">
        <v>374</v>
      </c>
      <c r="E201" s="278" t="s">
        <v>189</v>
      </c>
      <c r="F201" s="279">
        <v>43</v>
      </c>
      <c r="G201" s="310"/>
      <c r="H201" s="251">
        <f>ROUND(F201*G201,1)</f>
        <v>0</v>
      </c>
    </row>
    <row r="202" spans="1:10" s="231" customFormat="1" ht="22.8" x14ac:dyDescent="0.2">
      <c r="A202" s="280"/>
      <c r="B202" s="269"/>
      <c r="C202" s="270"/>
      <c r="D202" s="271" t="s">
        <v>356</v>
      </c>
      <c r="E202" s="272"/>
      <c r="F202" s="273"/>
      <c r="G202" s="273"/>
      <c r="H202" s="274"/>
      <c r="I202" s="238"/>
      <c r="J202" s="239"/>
    </row>
    <row r="203" spans="1:10" x14ac:dyDescent="0.25">
      <c r="B203" s="281">
        <v>73</v>
      </c>
      <c r="C203" s="282" t="s">
        <v>375</v>
      </c>
      <c r="D203" s="283" t="s">
        <v>326</v>
      </c>
      <c r="E203" s="284" t="s">
        <v>129</v>
      </c>
      <c r="F203" s="279">
        <v>0.18</v>
      </c>
      <c r="G203" s="310"/>
      <c r="H203" s="251">
        <f>ROUND(F203*G203,1)</f>
        <v>0</v>
      </c>
    </row>
    <row r="204" spans="1:10" ht="13.2" x14ac:dyDescent="0.25">
      <c r="B204" s="290" t="s">
        <v>205</v>
      </c>
      <c r="C204" s="290"/>
      <c r="D204" s="290"/>
      <c r="E204" s="290"/>
      <c r="F204" s="291"/>
      <c r="G204" s="292"/>
      <c r="H204" s="292">
        <f>SUM(H190:H203)</f>
        <v>0</v>
      </c>
    </row>
    <row r="205" spans="1:10" ht="49.95" customHeight="1" x14ac:dyDescent="0.45">
      <c r="B205" s="223" t="s">
        <v>172</v>
      </c>
      <c r="C205" s="223"/>
      <c r="D205" s="223"/>
      <c r="E205" s="223"/>
      <c r="F205" s="224"/>
      <c r="G205" s="224"/>
      <c r="H205" s="224"/>
    </row>
    <row r="206" spans="1:10" ht="22.8" x14ac:dyDescent="0.25">
      <c r="B206" s="227" t="s">
        <v>181</v>
      </c>
      <c r="C206" s="228" t="s">
        <v>182</v>
      </c>
      <c r="D206" s="228" t="s">
        <v>5</v>
      </c>
      <c r="E206" s="228" t="s">
        <v>183</v>
      </c>
      <c r="F206" s="229" t="s">
        <v>184</v>
      </c>
      <c r="G206" s="229" t="s">
        <v>185</v>
      </c>
      <c r="H206" s="230" t="s">
        <v>186</v>
      </c>
    </row>
    <row r="207" spans="1:10" s="231" customFormat="1" ht="22.8" x14ac:dyDescent="0.2">
      <c r="A207" s="280"/>
      <c r="B207" s="269"/>
      <c r="C207" s="270"/>
      <c r="D207" s="271" t="s">
        <v>989</v>
      </c>
      <c r="E207" s="272"/>
      <c r="F207" s="273"/>
      <c r="G207" s="273"/>
      <c r="H207" s="274"/>
      <c r="I207" s="238"/>
      <c r="J207" s="239"/>
    </row>
    <row r="208" spans="1:10" s="231" customFormat="1" ht="11.4" x14ac:dyDescent="0.2">
      <c r="A208" s="280"/>
      <c r="B208" s="269"/>
      <c r="C208" s="270"/>
      <c r="D208" s="271" t="s">
        <v>990</v>
      </c>
      <c r="E208" s="272"/>
      <c r="F208" s="273"/>
      <c r="G208" s="273"/>
      <c r="H208" s="274"/>
      <c r="I208" s="238"/>
      <c r="J208" s="239"/>
    </row>
    <row r="209" spans="1:10" x14ac:dyDescent="0.25">
      <c r="B209" s="275">
        <v>74</v>
      </c>
      <c r="C209" s="276" t="s">
        <v>376</v>
      </c>
      <c r="D209" s="277" t="s">
        <v>377</v>
      </c>
      <c r="E209" s="278" t="s">
        <v>110</v>
      </c>
      <c r="F209" s="279">
        <v>0.8</v>
      </c>
      <c r="G209" s="310"/>
      <c r="H209" s="251">
        <f>ROUND(F209*G209,1)</f>
        <v>0</v>
      </c>
    </row>
    <row r="210" spans="1:10" s="231" customFormat="1" ht="11.4" x14ac:dyDescent="0.2">
      <c r="A210" s="280"/>
      <c r="B210" s="269"/>
      <c r="C210" s="270"/>
      <c r="D210" s="271" t="s">
        <v>378</v>
      </c>
      <c r="E210" s="272"/>
      <c r="F210" s="273"/>
      <c r="G210" s="273"/>
      <c r="H210" s="274"/>
      <c r="I210" s="238"/>
      <c r="J210" s="239"/>
    </row>
    <row r="211" spans="1:10" s="231" customFormat="1" ht="22.8" x14ac:dyDescent="0.2">
      <c r="A211" s="280"/>
      <c r="B211" s="269"/>
      <c r="C211" s="270"/>
      <c r="D211" s="271" t="s">
        <v>379</v>
      </c>
      <c r="E211" s="272"/>
      <c r="F211" s="273"/>
      <c r="G211" s="273"/>
      <c r="H211" s="274"/>
      <c r="I211" s="238"/>
      <c r="J211" s="239"/>
    </row>
    <row r="212" spans="1:10" s="231" customFormat="1" ht="11.4" x14ac:dyDescent="0.2">
      <c r="A212" s="280"/>
      <c r="B212" s="269"/>
      <c r="C212" s="270"/>
      <c r="D212" s="271" t="s">
        <v>380</v>
      </c>
      <c r="E212" s="272"/>
      <c r="F212" s="273"/>
      <c r="G212" s="273"/>
      <c r="H212" s="274"/>
      <c r="I212" s="238"/>
      <c r="J212" s="239"/>
    </row>
    <row r="213" spans="1:10" x14ac:dyDescent="0.25">
      <c r="B213" s="281">
        <v>75</v>
      </c>
      <c r="C213" s="282" t="s">
        <v>381</v>
      </c>
      <c r="D213" s="283" t="s">
        <v>382</v>
      </c>
      <c r="E213" s="284" t="s">
        <v>110</v>
      </c>
      <c r="F213" s="285">
        <v>0.8</v>
      </c>
      <c r="G213" s="310"/>
      <c r="H213" s="251">
        <f>ROUND(F213*G213,1)</f>
        <v>0</v>
      </c>
    </row>
    <row r="214" spans="1:10" s="231" customFormat="1" ht="22.8" x14ac:dyDescent="0.2">
      <c r="A214" s="280"/>
      <c r="B214" s="232"/>
      <c r="C214" s="233"/>
      <c r="D214" s="234" t="s">
        <v>383</v>
      </c>
      <c r="E214" s="235"/>
      <c r="F214" s="236"/>
      <c r="G214" s="236"/>
      <c r="H214" s="237"/>
      <c r="I214" s="238"/>
      <c r="J214" s="239"/>
    </row>
    <row r="215" spans="1:10" s="231" customFormat="1" ht="11.4" x14ac:dyDescent="0.2">
      <c r="A215" s="280"/>
      <c r="B215" s="293"/>
      <c r="C215" s="294"/>
      <c r="D215" s="295" t="s">
        <v>384</v>
      </c>
      <c r="E215" s="296"/>
      <c r="F215" s="297"/>
      <c r="G215" s="297"/>
      <c r="H215" s="298"/>
      <c r="I215" s="238"/>
      <c r="J215" s="239"/>
    </row>
    <row r="216" spans="1:10" x14ac:dyDescent="0.25">
      <c r="B216" s="275"/>
      <c r="C216" s="276" t="s">
        <v>385</v>
      </c>
      <c r="D216" s="277" t="s">
        <v>204</v>
      </c>
      <c r="E216" s="289" t="s">
        <v>0</v>
      </c>
      <c r="F216" s="311">
        <f>SUM(H208:H214)/100</f>
        <v>0</v>
      </c>
      <c r="G216" s="310"/>
      <c r="H216" s="251">
        <f>ROUND(F216*G216,1)</f>
        <v>0</v>
      </c>
    </row>
    <row r="217" spans="1:10" ht="13.2" x14ac:dyDescent="0.25">
      <c r="B217" s="266" t="s">
        <v>205</v>
      </c>
      <c r="C217" s="266"/>
      <c r="D217" s="266"/>
      <c r="E217" s="266"/>
      <c r="F217" s="267"/>
      <c r="G217" s="268"/>
      <c r="H217" s="268">
        <f>SUM(H207:H216)</f>
        <v>0</v>
      </c>
    </row>
    <row r="218" spans="1:10" ht="49.95" customHeight="1" x14ac:dyDescent="0.45">
      <c r="B218" s="223" t="s">
        <v>173</v>
      </c>
      <c r="C218" s="223"/>
      <c r="D218" s="223"/>
      <c r="E218" s="223"/>
      <c r="F218" s="224"/>
      <c r="G218" s="224"/>
      <c r="H218" s="224"/>
    </row>
    <row r="219" spans="1:10" ht="22.8" x14ac:dyDescent="0.25">
      <c r="B219" s="227" t="s">
        <v>181</v>
      </c>
      <c r="C219" s="228" t="s">
        <v>182</v>
      </c>
      <c r="D219" s="228" t="s">
        <v>5</v>
      </c>
      <c r="E219" s="228" t="s">
        <v>183</v>
      </c>
      <c r="F219" s="229" t="s">
        <v>184</v>
      </c>
      <c r="G219" s="229" t="s">
        <v>185</v>
      </c>
      <c r="H219" s="230" t="s">
        <v>186</v>
      </c>
    </row>
    <row r="220" spans="1:10" s="231" customFormat="1" ht="22.8" x14ac:dyDescent="0.2">
      <c r="A220" s="280"/>
      <c r="B220" s="269"/>
      <c r="C220" s="270"/>
      <c r="D220" s="271" t="s">
        <v>991</v>
      </c>
      <c r="E220" s="272"/>
      <c r="F220" s="273"/>
      <c r="G220" s="273"/>
      <c r="H220" s="274"/>
      <c r="I220" s="238"/>
      <c r="J220" s="239"/>
    </row>
    <row r="221" spans="1:10" s="231" customFormat="1" ht="11.4" x14ac:dyDescent="0.2">
      <c r="A221" s="280"/>
      <c r="B221" s="269"/>
      <c r="C221" s="270"/>
      <c r="D221" s="271" t="s">
        <v>386</v>
      </c>
      <c r="E221" s="272"/>
      <c r="F221" s="273"/>
      <c r="G221" s="273"/>
      <c r="H221" s="274"/>
      <c r="I221" s="238"/>
      <c r="J221" s="239"/>
    </row>
    <row r="222" spans="1:10" x14ac:dyDescent="0.25">
      <c r="B222" s="275">
        <v>76</v>
      </c>
      <c r="C222" s="276" t="s">
        <v>387</v>
      </c>
      <c r="D222" s="277" t="s">
        <v>388</v>
      </c>
      <c r="E222" s="278" t="s">
        <v>101</v>
      </c>
      <c r="F222" s="279">
        <v>81</v>
      </c>
      <c r="G222" s="310"/>
      <c r="H222" s="251">
        <f>ROUND(F222*G222,1)</f>
        <v>0</v>
      </c>
    </row>
    <row r="223" spans="1:10" x14ac:dyDescent="0.25">
      <c r="B223" s="275">
        <v>77</v>
      </c>
      <c r="C223" s="276" t="s">
        <v>389</v>
      </c>
      <c r="D223" s="277" t="s">
        <v>390</v>
      </c>
      <c r="E223" s="278" t="s">
        <v>101</v>
      </c>
      <c r="F223" s="279">
        <v>21</v>
      </c>
      <c r="G223" s="310"/>
      <c r="H223" s="251">
        <f>ROUND(F223*G223,1)</f>
        <v>0</v>
      </c>
    </row>
    <row r="224" spans="1:10" x14ac:dyDescent="0.25">
      <c r="B224" s="275">
        <v>78</v>
      </c>
      <c r="C224" s="276" t="s">
        <v>391</v>
      </c>
      <c r="D224" s="277" t="s">
        <v>392</v>
      </c>
      <c r="E224" s="278" t="s">
        <v>101</v>
      </c>
      <c r="F224" s="279">
        <v>14</v>
      </c>
      <c r="G224" s="310"/>
      <c r="H224" s="251">
        <f>ROUND(F224*G224,1)</f>
        <v>0</v>
      </c>
    </row>
    <row r="225" spans="1:10" x14ac:dyDescent="0.25">
      <c r="B225" s="275">
        <v>79</v>
      </c>
      <c r="C225" s="276" t="s">
        <v>393</v>
      </c>
      <c r="D225" s="277" t="s">
        <v>394</v>
      </c>
      <c r="E225" s="278" t="s">
        <v>101</v>
      </c>
      <c r="F225" s="279">
        <v>22</v>
      </c>
      <c r="G225" s="310"/>
      <c r="H225" s="251">
        <f>ROUND(F225*G225,1)</f>
        <v>0</v>
      </c>
    </row>
    <row r="226" spans="1:10" x14ac:dyDescent="0.25">
      <c r="B226" s="275">
        <v>80</v>
      </c>
      <c r="C226" s="276" t="s">
        <v>395</v>
      </c>
      <c r="D226" s="277" t="s">
        <v>396</v>
      </c>
      <c r="E226" s="278" t="s">
        <v>101</v>
      </c>
      <c r="F226" s="279">
        <v>23</v>
      </c>
      <c r="G226" s="310"/>
      <c r="H226" s="251">
        <f>ROUND(F226*G226,1)</f>
        <v>0</v>
      </c>
    </row>
    <row r="227" spans="1:10" s="231" customFormat="1" ht="11.4" x14ac:dyDescent="0.2">
      <c r="A227" s="280"/>
      <c r="B227" s="269"/>
      <c r="C227" s="270"/>
      <c r="D227" s="271" t="s">
        <v>397</v>
      </c>
      <c r="E227" s="272"/>
      <c r="F227" s="273"/>
      <c r="G227" s="273"/>
      <c r="H227" s="274"/>
      <c r="I227" s="238"/>
      <c r="J227" s="239"/>
    </row>
    <row r="228" spans="1:10" x14ac:dyDescent="0.25">
      <c r="B228" s="275">
        <v>81</v>
      </c>
      <c r="C228" s="276" t="s">
        <v>398</v>
      </c>
      <c r="D228" s="277" t="s">
        <v>399</v>
      </c>
      <c r="E228" s="278" t="s">
        <v>101</v>
      </c>
      <c r="F228" s="279">
        <v>1</v>
      </c>
      <c r="G228" s="310"/>
      <c r="H228" s="251">
        <f>ROUND(F228*G228,1)</f>
        <v>0</v>
      </c>
    </row>
    <row r="229" spans="1:10" s="231" customFormat="1" ht="22.8" x14ac:dyDescent="0.2">
      <c r="A229" s="280"/>
      <c r="B229" s="269"/>
      <c r="C229" s="270"/>
      <c r="D229" s="271" t="s">
        <v>400</v>
      </c>
      <c r="E229" s="272"/>
      <c r="F229" s="273"/>
      <c r="G229" s="273"/>
      <c r="H229" s="274"/>
      <c r="I229" s="238"/>
      <c r="J229" s="239"/>
    </row>
    <row r="230" spans="1:10" s="231" customFormat="1" ht="11.4" x14ac:dyDescent="0.2">
      <c r="A230" s="280"/>
      <c r="B230" s="269"/>
      <c r="C230" s="270"/>
      <c r="D230" s="271" t="s">
        <v>401</v>
      </c>
      <c r="E230" s="272"/>
      <c r="F230" s="273"/>
      <c r="G230" s="273"/>
      <c r="H230" s="274"/>
      <c r="I230" s="238"/>
      <c r="J230" s="239"/>
    </row>
    <row r="231" spans="1:10" s="231" customFormat="1" ht="11.4" x14ac:dyDescent="0.2">
      <c r="A231" s="280"/>
      <c r="B231" s="269"/>
      <c r="C231" s="270"/>
      <c r="D231" s="271" t="s">
        <v>402</v>
      </c>
      <c r="E231" s="272"/>
      <c r="F231" s="273"/>
      <c r="G231" s="273"/>
      <c r="H231" s="274"/>
      <c r="I231" s="238"/>
      <c r="J231" s="239"/>
    </row>
    <row r="232" spans="1:10" s="231" customFormat="1" ht="11.4" x14ac:dyDescent="0.2">
      <c r="A232" s="280"/>
      <c r="B232" s="269"/>
      <c r="C232" s="270"/>
      <c r="D232" s="271" t="s">
        <v>403</v>
      </c>
      <c r="E232" s="272"/>
      <c r="F232" s="273"/>
      <c r="G232" s="273"/>
      <c r="H232" s="274"/>
      <c r="I232" s="238"/>
      <c r="J232" s="239"/>
    </row>
    <row r="233" spans="1:10" s="231" customFormat="1" ht="11.4" x14ac:dyDescent="0.2">
      <c r="A233" s="280"/>
      <c r="B233" s="269"/>
      <c r="C233" s="270"/>
      <c r="D233" s="271" t="s">
        <v>382</v>
      </c>
      <c r="E233" s="272"/>
      <c r="F233" s="273"/>
      <c r="G233" s="273"/>
      <c r="H233" s="274"/>
      <c r="I233" s="238"/>
      <c r="J233" s="239"/>
    </row>
    <row r="234" spans="1:10" x14ac:dyDescent="0.25">
      <c r="B234" s="275">
        <v>82</v>
      </c>
      <c r="C234" s="276" t="s">
        <v>404</v>
      </c>
      <c r="D234" s="277" t="s">
        <v>405</v>
      </c>
      <c r="E234" s="278" t="s">
        <v>101</v>
      </c>
      <c r="F234" s="279">
        <v>110</v>
      </c>
      <c r="G234" s="310"/>
      <c r="H234" s="251">
        <f>ROUND(F234*G234,1)</f>
        <v>0</v>
      </c>
    </row>
    <row r="235" spans="1:10" x14ac:dyDescent="0.25">
      <c r="B235" s="281">
        <v>83</v>
      </c>
      <c r="C235" s="282" t="s">
        <v>406</v>
      </c>
      <c r="D235" s="283" t="s">
        <v>407</v>
      </c>
      <c r="E235" s="284" t="s">
        <v>101</v>
      </c>
      <c r="F235" s="285">
        <v>51</v>
      </c>
      <c r="G235" s="310"/>
      <c r="H235" s="251">
        <f>ROUND(F235*G235,1)</f>
        <v>0</v>
      </c>
    </row>
    <row r="236" spans="1:10" s="231" customFormat="1" ht="22.8" x14ac:dyDescent="0.2">
      <c r="A236" s="280"/>
      <c r="B236" s="232"/>
      <c r="C236" s="233"/>
      <c r="D236" s="234" t="s">
        <v>383</v>
      </c>
      <c r="E236" s="235"/>
      <c r="F236" s="236"/>
      <c r="G236" s="236"/>
      <c r="H236" s="237"/>
      <c r="I236" s="238"/>
      <c r="J236" s="239"/>
    </row>
    <row r="237" spans="1:10" s="231" customFormat="1" ht="11.4" x14ac:dyDescent="0.2">
      <c r="A237" s="280"/>
      <c r="B237" s="293"/>
      <c r="C237" s="294"/>
      <c r="D237" s="295" t="s">
        <v>384</v>
      </c>
      <c r="E237" s="296"/>
      <c r="F237" s="297"/>
      <c r="G237" s="297"/>
      <c r="H237" s="298"/>
      <c r="I237" s="238"/>
      <c r="J237" s="239"/>
    </row>
    <row r="238" spans="1:10" x14ac:dyDescent="0.25">
      <c r="B238" s="275"/>
      <c r="C238" s="276" t="s">
        <v>408</v>
      </c>
      <c r="D238" s="277" t="s">
        <v>204</v>
      </c>
      <c r="E238" s="312" t="s">
        <v>0</v>
      </c>
      <c r="F238" s="311">
        <f>SUM(H221:H236)/100</f>
        <v>0</v>
      </c>
      <c r="G238" s="310"/>
      <c r="H238" s="251">
        <f>ROUND(F238*G238,1)</f>
        <v>0</v>
      </c>
    </row>
    <row r="239" spans="1:10" ht="13.2" x14ac:dyDescent="0.25">
      <c r="B239" s="266" t="s">
        <v>205</v>
      </c>
      <c r="C239" s="266"/>
      <c r="D239" s="266"/>
      <c r="E239" s="266"/>
      <c r="F239" s="267"/>
      <c r="G239" s="268"/>
      <c r="H239" s="268">
        <f>SUM(H220:H238)</f>
        <v>0</v>
      </c>
    </row>
    <row r="240" spans="1:10" ht="18.600000000000001" x14ac:dyDescent="0.45">
      <c r="B240" s="223" t="s">
        <v>174</v>
      </c>
      <c r="C240" s="223"/>
      <c r="D240" s="223"/>
      <c r="E240" s="223"/>
      <c r="F240" s="224"/>
      <c r="G240" s="224"/>
      <c r="H240" s="224"/>
    </row>
    <row r="241" spans="1:10" ht="22.8" x14ac:dyDescent="0.25">
      <c r="B241" s="227" t="s">
        <v>181</v>
      </c>
      <c r="C241" s="228" t="s">
        <v>182</v>
      </c>
      <c r="D241" s="228" t="s">
        <v>5</v>
      </c>
      <c r="E241" s="228" t="s">
        <v>183</v>
      </c>
      <c r="F241" s="229" t="s">
        <v>184</v>
      </c>
      <c r="G241" s="229" t="s">
        <v>185</v>
      </c>
      <c r="H241" s="230" t="s">
        <v>186</v>
      </c>
    </row>
    <row r="242" spans="1:10" s="231" customFormat="1" ht="11.4" x14ac:dyDescent="0.2">
      <c r="A242" s="280"/>
      <c r="B242" s="269"/>
      <c r="C242" s="270"/>
      <c r="D242" s="271" t="s">
        <v>409</v>
      </c>
      <c r="E242" s="272"/>
      <c r="F242" s="273"/>
      <c r="G242" s="273"/>
      <c r="H242" s="274"/>
      <c r="I242" s="238"/>
      <c r="J242" s="239"/>
    </row>
    <row r="243" spans="1:10" x14ac:dyDescent="0.25">
      <c r="B243" s="275">
        <v>84</v>
      </c>
      <c r="C243" s="276" t="s">
        <v>410</v>
      </c>
      <c r="D243" s="277" t="s">
        <v>380</v>
      </c>
      <c r="E243" s="278" t="s">
        <v>110</v>
      </c>
      <c r="F243" s="279">
        <v>0.8</v>
      </c>
      <c r="G243" s="310"/>
      <c r="H243" s="251">
        <f>ROUND(F243*G243,1)</f>
        <v>0</v>
      </c>
    </row>
    <row r="244" spans="1:10" s="231" customFormat="1" ht="11.4" x14ac:dyDescent="0.2">
      <c r="A244" s="280"/>
      <c r="B244" s="269"/>
      <c r="C244" s="270"/>
      <c r="D244" s="271" t="s">
        <v>411</v>
      </c>
      <c r="E244" s="272"/>
      <c r="F244" s="273"/>
      <c r="G244" s="273"/>
      <c r="H244" s="274"/>
      <c r="I244" s="238"/>
      <c r="J244" s="239"/>
    </row>
    <row r="245" spans="1:10" x14ac:dyDescent="0.25">
      <c r="B245" s="281">
        <v>85</v>
      </c>
      <c r="C245" s="282" t="s">
        <v>412</v>
      </c>
      <c r="D245" s="283" t="s">
        <v>413</v>
      </c>
      <c r="E245" s="284" t="s">
        <v>110</v>
      </c>
      <c r="F245" s="285">
        <v>0.8</v>
      </c>
      <c r="G245" s="310"/>
      <c r="H245" s="251">
        <f>ROUND(F245*G245,1)</f>
        <v>0</v>
      </c>
    </row>
    <row r="246" spans="1:10" s="231" customFormat="1" ht="22.8" x14ac:dyDescent="0.2">
      <c r="A246" s="280"/>
      <c r="B246" s="232"/>
      <c r="C246" s="233"/>
      <c r="D246" s="234" t="s">
        <v>383</v>
      </c>
      <c r="E246" s="235"/>
      <c r="F246" s="236"/>
      <c r="G246" s="236"/>
      <c r="H246" s="237"/>
      <c r="I246" s="238"/>
      <c r="J246" s="239"/>
    </row>
    <row r="247" spans="1:10" s="231" customFormat="1" ht="11.4" x14ac:dyDescent="0.2">
      <c r="A247" s="280"/>
      <c r="B247" s="293"/>
      <c r="C247" s="294"/>
      <c r="D247" s="295" t="s">
        <v>384</v>
      </c>
      <c r="E247" s="296"/>
      <c r="F247" s="297"/>
      <c r="G247" s="297"/>
      <c r="H247" s="298"/>
      <c r="I247" s="238"/>
      <c r="J247" s="239"/>
    </row>
    <row r="248" spans="1:10" x14ac:dyDescent="0.25">
      <c r="B248" s="275"/>
      <c r="C248" s="276" t="s">
        <v>414</v>
      </c>
      <c r="D248" s="277" t="s">
        <v>204</v>
      </c>
      <c r="E248" s="289" t="s">
        <v>0</v>
      </c>
      <c r="F248" s="311">
        <f>SUM(H243:H246)/100</f>
        <v>0</v>
      </c>
      <c r="G248" s="310"/>
      <c r="H248" s="251">
        <f>ROUND(F248*G248,1)</f>
        <v>0</v>
      </c>
    </row>
    <row r="249" spans="1:10" ht="13.2" x14ac:dyDescent="0.25">
      <c r="B249" s="266" t="s">
        <v>205</v>
      </c>
      <c r="C249" s="266"/>
      <c r="D249" s="266"/>
      <c r="E249" s="266"/>
      <c r="F249" s="267"/>
      <c r="G249" s="268"/>
      <c r="H249" s="268">
        <f>SUM(H242:H248)</f>
        <v>0</v>
      </c>
    </row>
    <row r="250" spans="1:10" ht="49.95" customHeight="1" x14ac:dyDescent="0.45">
      <c r="B250" s="223" t="s">
        <v>175</v>
      </c>
      <c r="C250" s="223"/>
      <c r="D250" s="223"/>
      <c r="E250" s="223"/>
      <c r="F250" s="224"/>
      <c r="G250" s="224"/>
      <c r="H250" s="224"/>
    </row>
    <row r="251" spans="1:10" ht="22.8" x14ac:dyDescent="0.25">
      <c r="B251" s="227" t="s">
        <v>181</v>
      </c>
      <c r="C251" s="228" t="s">
        <v>182</v>
      </c>
      <c r="D251" s="228" t="s">
        <v>5</v>
      </c>
      <c r="E251" s="228" t="s">
        <v>183</v>
      </c>
      <c r="F251" s="229" t="s">
        <v>184</v>
      </c>
      <c r="G251" s="229" t="s">
        <v>185</v>
      </c>
      <c r="H251" s="230" t="s">
        <v>186</v>
      </c>
    </row>
    <row r="252" spans="1:10" s="231" customFormat="1" ht="22.8" x14ac:dyDescent="0.2">
      <c r="A252" s="280"/>
      <c r="B252" s="269"/>
      <c r="C252" s="270"/>
      <c r="D252" s="271" t="s">
        <v>415</v>
      </c>
      <c r="E252" s="272"/>
      <c r="F252" s="273"/>
      <c r="G252" s="273"/>
      <c r="H252" s="274"/>
      <c r="I252" s="238"/>
      <c r="J252" s="239"/>
    </row>
    <row r="253" spans="1:10" s="231" customFormat="1" ht="11.4" x14ac:dyDescent="0.2">
      <c r="A253" s="280"/>
      <c r="B253" s="269"/>
      <c r="C253" s="270"/>
      <c r="D253" s="271" t="s">
        <v>416</v>
      </c>
      <c r="E253" s="272"/>
      <c r="F253" s="273"/>
      <c r="G253" s="273"/>
      <c r="H253" s="274"/>
      <c r="I253" s="238"/>
      <c r="J253" s="239"/>
    </row>
    <row r="254" spans="1:10" s="231" customFormat="1" ht="11.4" x14ac:dyDescent="0.2">
      <c r="A254" s="280"/>
      <c r="B254" s="269"/>
      <c r="C254" s="270"/>
      <c r="D254" s="271" t="s">
        <v>417</v>
      </c>
      <c r="E254" s="272"/>
      <c r="F254" s="273"/>
      <c r="G254" s="273"/>
      <c r="H254" s="274"/>
      <c r="I254" s="238"/>
      <c r="J254" s="239"/>
    </row>
    <row r="255" spans="1:10" s="231" customFormat="1" ht="11.4" x14ac:dyDescent="0.2">
      <c r="A255" s="280"/>
      <c r="B255" s="269"/>
      <c r="C255" s="270"/>
      <c r="D255" s="271" t="s">
        <v>416</v>
      </c>
      <c r="E255" s="272"/>
      <c r="F255" s="273"/>
      <c r="G255" s="273"/>
      <c r="H255" s="274"/>
      <c r="I255" s="238"/>
      <c r="J255" s="239"/>
    </row>
    <row r="256" spans="1:10" x14ac:dyDescent="0.25">
      <c r="B256" s="275">
        <v>86</v>
      </c>
      <c r="C256" s="276" t="s">
        <v>418</v>
      </c>
      <c r="D256" s="277" t="s">
        <v>419</v>
      </c>
      <c r="E256" s="278" t="s">
        <v>101</v>
      </c>
      <c r="F256" s="279">
        <v>160</v>
      </c>
      <c r="G256" s="310"/>
      <c r="H256" s="251">
        <f>ROUND(F256*G256,1)</f>
        <v>0</v>
      </c>
    </row>
    <row r="257" spans="1:10" s="231" customFormat="1" x14ac:dyDescent="0.25">
      <c r="A257" s="280"/>
      <c r="B257" s="269"/>
      <c r="C257" s="270"/>
      <c r="D257" s="271" t="s">
        <v>420</v>
      </c>
      <c r="E257" s="272"/>
      <c r="F257" s="273"/>
      <c r="G257" s="273"/>
      <c r="H257" s="251"/>
      <c r="I257" s="238"/>
      <c r="J257" s="239"/>
    </row>
    <row r="258" spans="1:10" x14ac:dyDescent="0.25">
      <c r="B258" s="281">
        <v>87</v>
      </c>
      <c r="C258" s="282" t="s">
        <v>421</v>
      </c>
      <c r="D258" s="283" t="s">
        <v>419</v>
      </c>
      <c r="E258" s="284" t="s">
        <v>101</v>
      </c>
      <c r="F258" s="285">
        <v>45</v>
      </c>
      <c r="G258" s="310"/>
      <c r="H258" s="251">
        <f>ROUND(F258*G258,1)</f>
        <v>0</v>
      </c>
    </row>
    <row r="259" spans="1:10" s="231" customFormat="1" ht="22.8" x14ac:dyDescent="0.2">
      <c r="A259" s="280"/>
      <c r="B259" s="232"/>
      <c r="C259" s="233"/>
      <c r="D259" s="234" t="s">
        <v>383</v>
      </c>
      <c r="E259" s="235"/>
      <c r="F259" s="236"/>
      <c r="G259" s="236"/>
      <c r="H259" s="237"/>
      <c r="I259" s="238"/>
      <c r="J259" s="239"/>
    </row>
    <row r="260" spans="1:10" s="231" customFormat="1" ht="11.4" x14ac:dyDescent="0.2">
      <c r="A260" s="280"/>
      <c r="B260" s="293"/>
      <c r="C260" s="294"/>
      <c r="D260" s="295" t="s">
        <v>384</v>
      </c>
      <c r="E260" s="296"/>
      <c r="F260" s="297"/>
      <c r="G260" s="297"/>
      <c r="H260" s="298"/>
      <c r="I260" s="238"/>
      <c r="J260" s="239"/>
    </row>
    <row r="261" spans="1:10" x14ac:dyDescent="0.25">
      <c r="B261" s="275"/>
      <c r="C261" s="276" t="s">
        <v>422</v>
      </c>
      <c r="D261" s="277" t="s">
        <v>204</v>
      </c>
      <c r="E261" s="289" t="s">
        <v>0</v>
      </c>
      <c r="F261" s="311">
        <f>SUM(H254:H259)/100</f>
        <v>0</v>
      </c>
      <c r="G261" s="310"/>
      <c r="H261" s="251">
        <f>ROUND(F261*G261,1)</f>
        <v>0</v>
      </c>
    </row>
    <row r="262" spans="1:10" ht="13.2" x14ac:dyDescent="0.25">
      <c r="B262" s="266" t="s">
        <v>205</v>
      </c>
      <c r="C262" s="266"/>
      <c r="D262" s="266"/>
      <c r="E262" s="266"/>
      <c r="F262" s="267"/>
      <c r="G262" s="268"/>
      <c r="H262" s="268">
        <f>SUM(H254:H261)</f>
        <v>0</v>
      </c>
    </row>
    <row r="263" spans="1:10" ht="49.95" customHeight="1" x14ac:dyDescent="0.45">
      <c r="B263" s="223" t="s">
        <v>177</v>
      </c>
      <c r="C263" s="223"/>
      <c r="D263" s="223"/>
      <c r="E263" s="223"/>
      <c r="F263" s="224"/>
      <c r="G263" s="224"/>
      <c r="H263" s="224"/>
    </row>
    <row r="264" spans="1:10" ht="22.8" x14ac:dyDescent="0.25">
      <c r="B264" s="227" t="s">
        <v>181</v>
      </c>
      <c r="C264" s="228" t="s">
        <v>182</v>
      </c>
      <c r="D264" s="228" t="s">
        <v>5</v>
      </c>
      <c r="E264" s="228" t="s">
        <v>183</v>
      </c>
      <c r="F264" s="229" t="s">
        <v>184</v>
      </c>
      <c r="G264" s="229" t="s">
        <v>185</v>
      </c>
      <c r="H264" s="230" t="s">
        <v>186</v>
      </c>
    </row>
    <row r="265" spans="1:10" s="231" customFormat="1" ht="11.4" x14ac:dyDescent="0.2">
      <c r="A265" s="280"/>
      <c r="B265" s="269"/>
      <c r="C265" s="270"/>
      <c r="D265" s="271" t="s">
        <v>423</v>
      </c>
      <c r="E265" s="272"/>
      <c r="F265" s="273"/>
      <c r="G265" s="273"/>
      <c r="H265" s="274"/>
      <c r="I265" s="238"/>
      <c r="J265" s="239"/>
    </row>
    <row r="266" spans="1:10" x14ac:dyDescent="0.25">
      <c r="B266" s="281">
        <v>88</v>
      </c>
      <c r="C266" s="282" t="s">
        <v>424</v>
      </c>
      <c r="D266" s="283" t="s">
        <v>425</v>
      </c>
      <c r="E266" s="284" t="s">
        <v>426</v>
      </c>
      <c r="F266" s="285">
        <v>36</v>
      </c>
      <c r="G266" s="310"/>
      <c r="H266" s="251">
        <f>ROUND(F266*G266,1)</f>
        <v>0</v>
      </c>
    </row>
    <row r="267" spans="1:10" ht="13.2" x14ac:dyDescent="0.25">
      <c r="B267" s="290" t="s">
        <v>205</v>
      </c>
      <c r="C267" s="290"/>
      <c r="D267" s="290"/>
      <c r="E267" s="290"/>
      <c r="F267" s="291"/>
      <c r="G267" s="292"/>
      <c r="H267" s="292">
        <f>SUM(H266)</f>
        <v>0</v>
      </c>
    </row>
    <row r="268" spans="1:10" ht="49.95" customHeight="1" x14ac:dyDescent="0.45">
      <c r="B268" s="223" t="s">
        <v>178</v>
      </c>
      <c r="C268" s="223"/>
      <c r="D268" s="223"/>
      <c r="E268" s="223"/>
      <c r="F268" s="224"/>
      <c r="G268" s="224"/>
      <c r="H268" s="224"/>
    </row>
    <row r="269" spans="1:10" ht="22.8" x14ac:dyDescent="0.25">
      <c r="B269" s="227" t="s">
        <v>181</v>
      </c>
      <c r="C269" s="228" t="s">
        <v>182</v>
      </c>
      <c r="D269" s="228" t="s">
        <v>5</v>
      </c>
      <c r="E269" s="228" t="s">
        <v>183</v>
      </c>
      <c r="F269" s="229" t="s">
        <v>184</v>
      </c>
      <c r="G269" s="229" t="s">
        <v>185</v>
      </c>
      <c r="H269" s="230" t="s">
        <v>186</v>
      </c>
    </row>
    <row r="270" spans="1:10" s="231" customFormat="1" ht="11.4" x14ac:dyDescent="0.2">
      <c r="A270" s="280"/>
      <c r="B270" s="269"/>
      <c r="C270" s="270"/>
      <c r="D270" s="271" t="s">
        <v>427</v>
      </c>
      <c r="E270" s="272"/>
      <c r="F270" s="273"/>
      <c r="G270" s="273"/>
      <c r="H270" s="274"/>
      <c r="I270" s="238"/>
      <c r="J270" s="239"/>
    </row>
    <row r="271" spans="1:10" x14ac:dyDescent="0.25">
      <c r="B271" s="275">
        <v>89</v>
      </c>
      <c r="C271" s="276" t="s">
        <v>428</v>
      </c>
      <c r="D271" s="277" t="s">
        <v>429</v>
      </c>
      <c r="E271" s="278" t="s">
        <v>101</v>
      </c>
      <c r="F271" s="279">
        <v>2.4</v>
      </c>
      <c r="G271" s="310"/>
      <c r="H271" s="251">
        <f>ROUND(F271*G271,1)</f>
        <v>0</v>
      </c>
    </row>
    <row r="272" spans="1:10" s="231" customFormat="1" ht="11.4" x14ac:dyDescent="0.2">
      <c r="A272" s="280"/>
      <c r="B272" s="269"/>
      <c r="C272" s="270"/>
      <c r="D272" s="271" t="s">
        <v>430</v>
      </c>
      <c r="E272" s="272"/>
      <c r="F272" s="273"/>
      <c r="G272" s="273"/>
      <c r="H272" s="274"/>
      <c r="I272" s="238"/>
      <c r="J272" s="239"/>
    </row>
    <row r="273" spans="1:10" x14ac:dyDescent="0.25">
      <c r="B273" s="281">
        <v>90</v>
      </c>
      <c r="C273" s="282" t="s">
        <v>431</v>
      </c>
      <c r="D273" s="283" t="s">
        <v>432</v>
      </c>
      <c r="E273" s="284" t="s">
        <v>433</v>
      </c>
      <c r="F273" s="285">
        <v>9.92</v>
      </c>
      <c r="G273" s="310"/>
      <c r="H273" s="251">
        <f>ROUND(F273*G273,1)</f>
        <v>0</v>
      </c>
    </row>
    <row r="274" spans="1:10" s="231" customFormat="1" ht="11.4" x14ac:dyDescent="0.2">
      <c r="A274" s="280"/>
      <c r="B274" s="232"/>
      <c r="C274" s="233"/>
      <c r="D274" s="234" t="s">
        <v>434</v>
      </c>
      <c r="E274" s="235"/>
      <c r="F274" s="236"/>
      <c r="G274" s="236"/>
      <c r="H274" s="237"/>
      <c r="I274" s="238"/>
      <c r="J274" s="239"/>
    </row>
    <row r="275" spans="1:10" x14ac:dyDescent="0.25">
      <c r="B275" s="286"/>
      <c r="C275" s="287" t="s">
        <v>435</v>
      </c>
      <c r="D275" s="288" t="s">
        <v>204</v>
      </c>
      <c r="E275" s="289" t="s">
        <v>0</v>
      </c>
      <c r="F275" s="311">
        <f>SUM(H271:H273)/100</f>
        <v>0</v>
      </c>
      <c r="G275" s="310"/>
      <c r="H275" s="251">
        <f>ROUND(F275*G275,1)</f>
        <v>0</v>
      </c>
    </row>
    <row r="276" spans="1:10" ht="13.2" x14ac:dyDescent="0.25">
      <c r="B276" s="266" t="s">
        <v>205</v>
      </c>
      <c r="C276" s="266"/>
      <c r="D276" s="266"/>
      <c r="E276" s="266"/>
      <c r="F276" s="267"/>
      <c r="G276" s="268"/>
      <c r="H276" s="268">
        <f>SUM(H270:H275)</f>
        <v>0</v>
      </c>
    </row>
    <row r="278" spans="1:10" ht="49.95" customHeight="1" x14ac:dyDescent="0.45">
      <c r="B278" s="223" t="s">
        <v>179</v>
      </c>
      <c r="C278" s="223"/>
      <c r="D278" s="223"/>
      <c r="E278" s="223"/>
      <c r="F278" s="224"/>
      <c r="G278" s="224"/>
      <c r="H278" s="224"/>
    </row>
    <row r="279" spans="1:10" ht="22.8" x14ac:dyDescent="0.25">
      <c r="B279" s="227" t="s">
        <v>181</v>
      </c>
      <c r="C279" s="228" t="s">
        <v>182</v>
      </c>
      <c r="D279" s="228" t="s">
        <v>5</v>
      </c>
      <c r="E279" s="228" t="s">
        <v>183</v>
      </c>
      <c r="F279" s="229" t="s">
        <v>184</v>
      </c>
      <c r="G279" s="229" t="s">
        <v>185</v>
      </c>
      <c r="H279" s="230" t="s">
        <v>186</v>
      </c>
    </row>
    <row r="280" spans="1:10" s="231" customFormat="1" ht="11.4" x14ac:dyDescent="0.2">
      <c r="A280" s="280"/>
      <c r="B280" s="269"/>
      <c r="C280" s="270"/>
      <c r="D280" s="271" t="s">
        <v>436</v>
      </c>
      <c r="E280" s="272"/>
      <c r="F280" s="273"/>
      <c r="G280" s="273"/>
      <c r="H280" s="274"/>
      <c r="I280" s="238"/>
      <c r="J280" s="239"/>
    </row>
    <row r="281" spans="1:10" s="231" customFormat="1" ht="11.4" x14ac:dyDescent="0.2">
      <c r="A281" s="280"/>
      <c r="B281" s="269"/>
      <c r="C281" s="270"/>
      <c r="D281" s="271" t="s">
        <v>437</v>
      </c>
      <c r="E281" s="272"/>
      <c r="F281" s="273"/>
      <c r="G281" s="273"/>
      <c r="H281" s="274"/>
      <c r="I281" s="238"/>
      <c r="J281" s="239"/>
    </row>
    <row r="282" spans="1:10" s="231" customFormat="1" ht="11.4" x14ac:dyDescent="0.2">
      <c r="A282" s="280"/>
      <c r="B282" s="269"/>
      <c r="C282" s="270"/>
      <c r="D282" s="271" t="s">
        <v>438</v>
      </c>
      <c r="E282" s="272"/>
      <c r="F282" s="273"/>
      <c r="G282" s="273"/>
      <c r="H282" s="274"/>
      <c r="I282" s="238"/>
      <c r="J282" s="239"/>
    </row>
    <row r="283" spans="1:10" x14ac:dyDescent="0.25">
      <c r="B283" s="275">
        <v>91</v>
      </c>
      <c r="C283" s="276" t="s">
        <v>439</v>
      </c>
      <c r="D283" s="277" t="s">
        <v>440</v>
      </c>
      <c r="E283" s="278" t="s">
        <v>110</v>
      </c>
      <c r="F283" s="279">
        <v>0.5</v>
      </c>
      <c r="G283" s="310"/>
      <c r="H283" s="251">
        <f>ROUND(F283*G283,1)</f>
        <v>0</v>
      </c>
    </row>
    <row r="284" spans="1:10" s="231" customFormat="1" ht="11.4" x14ac:dyDescent="0.2">
      <c r="A284" s="280"/>
      <c r="B284" s="269"/>
      <c r="C284" s="270"/>
      <c r="D284" s="271" t="s">
        <v>441</v>
      </c>
      <c r="E284" s="272"/>
      <c r="F284" s="273"/>
      <c r="G284" s="273"/>
      <c r="H284" s="274"/>
      <c r="I284" s="238"/>
      <c r="J284" s="239"/>
    </row>
    <row r="285" spans="1:10" s="231" customFormat="1" ht="11.4" x14ac:dyDescent="0.2">
      <c r="A285" s="280"/>
      <c r="B285" s="269"/>
      <c r="C285" s="270"/>
      <c r="D285" s="271" t="s">
        <v>442</v>
      </c>
      <c r="E285" s="272"/>
      <c r="F285" s="273"/>
      <c r="G285" s="273"/>
      <c r="H285" s="274"/>
      <c r="I285" s="238"/>
      <c r="J285" s="239"/>
    </row>
    <row r="286" spans="1:10" x14ac:dyDescent="0.25">
      <c r="B286" s="275">
        <v>92</v>
      </c>
      <c r="C286" s="276" t="s">
        <v>443</v>
      </c>
      <c r="D286" s="277" t="s">
        <v>444</v>
      </c>
      <c r="E286" s="278" t="s">
        <v>110</v>
      </c>
      <c r="F286" s="279">
        <v>0.5</v>
      </c>
      <c r="G286" s="310"/>
      <c r="H286" s="251">
        <f>ROUND(F286*G286,1)</f>
        <v>0</v>
      </c>
    </row>
    <row r="287" spans="1:10" s="231" customFormat="1" ht="22.8" x14ac:dyDescent="0.2">
      <c r="A287" s="280"/>
      <c r="B287" s="269"/>
      <c r="C287" s="270"/>
      <c r="D287" s="271" t="s">
        <v>445</v>
      </c>
      <c r="E287" s="272"/>
      <c r="F287" s="273"/>
      <c r="G287" s="273"/>
      <c r="H287" s="274"/>
      <c r="I287" s="238"/>
      <c r="J287" s="239"/>
    </row>
    <row r="288" spans="1:10" s="231" customFormat="1" ht="11.4" x14ac:dyDescent="0.2">
      <c r="A288" s="280"/>
      <c r="B288" s="269"/>
      <c r="C288" s="270"/>
      <c r="D288" s="271" t="s">
        <v>442</v>
      </c>
      <c r="E288" s="272"/>
      <c r="F288" s="273"/>
      <c r="G288" s="273"/>
      <c r="H288" s="274"/>
      <c r="I288" s="238"/>
      <c r="J288" s="239"/>
    </row>
    <row r="289" spans="1:10" s="231" customFormat="1" ht="11.4" x14ac:dyDescent="0.2">
      <c r="A289" s="280"/>
      <c r="B289" s="269"/>
      <c r="C289" s="270"/>
      <c r="D289" s="271" t="s">
        <v>446</v>
      </c>
      <c r="E289" s="272"/>
      <c r="F289" s="273"/>
      <c r="G289" s="273"/>
      <c r="H289" s="274"/>
      <c r="I289" s="238"/>
      <c r="J289" s="239"/>
    </row>
    <row r="290" spans="1:10" x14ac:dyDescent="0.25">
      <c r="B290" s="275">
        <v>93</v>
      </c>
      <c r="C290" s="276" t="s">
        <v>447</v>
      </c>
      <c r="D290" s="277" t="s">
        <v>444</v>
      </c>
      <c r="E290" s="278" t="s">
        <v>101</v>
      </c>
      <c r="F290" s="279">
        <v>72</v>
      </c>
      <c r="G290" s="310"/>
      <c r="H290" s="251">
        <f>ROUND(F290*G290,1)</f>
        <v>0</v>
      </c>
    </row>
    <row r="291" spans="1:10" s="231" customFormat="1" ht="11.4" x14ac:dyDescent="0.2">
      <c r="A291" s="280"/>
      <c r="B291" s="269"/>
      <c r="C291" s="270"/>
      <c r="D291" s="271" t="s">
        <v>448</v>
      </c>
      <c r="E291" s="272"/>
      <c r="F291" s="273"/>
      <c r="G291" s="273"/>
      <c r="H291" s="274"/>
      <c r="I291" s="238"/>
      <c r="J291" s="239"/>
    </row>
    <row r="292" spans="1:10" s="231" customFormat="1" ht="11.4" x14ac:dyDescent="0.2">
      <c r="A292" s="280"/>
      <c r="B292" s="269"/>
      <c r="C292" s="270"/>
      <c r="D292" s="271" t="s">
        <v>446</v>
      </c>
      <c r="E292" s="272"/>
      <c r="F292" s="273"/>
      <c r="G292" s="273"/>
      <c r="H292" s="274"/>
      <c r="I292" s="238"/>
      <c r="J292" s="239"/>
    </row>
    <row r="293" spans="1:10" x14ac:dyDescent="0.25">
      <c r="B293" s="281">
        <v>94</v>
      </c>
      <c r="C293" s="282" t="s">
        <v>449</v>
      </c>
      <c r="D293" s="283" t="s">
        <v>442</v>
      </c>
      <c r="E293" s="284" t="s">
        <v>101</v>
      </c>
      <c r="F293" s="285">
        <v>5</v>
      </c>
      <c r="G293" s="310"/>
      <c r="H293" s="251">
        <f>ROUND(F293*G293,1)</f>
        <v>0</v>
      </c>
    </row>
    <row r="294" spans="1:10" s="231" customFormat="1" ht="11.4" x14ac:dyDescent="0.2">
      <c r="A294" s="280"/>
      <c r="B294" s="232"/>
      <c r="C294" s="233"/>
      <c r="D294" s="234" t="s">
        <v>271</v>
      </c>
      <c r="E294" s="235"/>
      <c r="F294" s="236"/>
      <c r="G294" s="236"/>
      <c r="H294" s="237"/>
      <c r="I294" s="238"/>
      <c r="J294" s="239"/>
    </row>
    <row r="295" spans="1:10" s="231" customFormat="1" ht="11.4" x14ac:dyDescent="0.2">
      <c r="A295" s="280"/>
      <c r="B295" s="293"/>
      <c r="C295" s="294"/>
      <c r="D295" s="295" t="s">
        <v>384</v>
      </c>
      <c r="E295" s="296"/>
      <c r="F295" s="297"/>
      <c r="G295" s="297"/>
      <c r="H295" s="298"/>
      <c r="I295" s="238"/>
      <c r="J295" s="239"/>
    </row>
    <row r="296" spans="1:10" x14ac:dyDescent="0.25">
      <c r="B296" s="275"/>
      <c r="C296" s="276" t="s">
        <v>450</v>
      </c>
      <c r="D296" s="277" t="s">
        <v>204</v>
      </c>
      <c r="E296" s="278" t="s">
        <v>0</v>
      </c>
      <c r="F296" s="311">
        <f>SUM(H283:H293)/100</f>
        <v>0</v>
      </c>
      <c r="G296" s="310"/>
      <c r="H296" s="251">
        <f>ROUND(F296*G296,1)</f>
        <v>0</v>
      </c>
    </row>
    <row r="297" spans="1:10" ht="13.2" x14ac:dyDescent="0.25">
      <c r="B297" s="266" t="s">
        <v>205</v>
      </c>
      <c r="C297" s="266"/>
      <c r="D297" s="266"/>
      <c r="E297" s="266"/>
      <c r="F297" s="267"/>
      <c r="G297" s="268"/>
      <c r="H297" s="268">
        <f>SUM(H281:H296)</f>
        <v>0</v>
      </c>
    </row>
  </sheetData>
  <conditionalFormatting sqref="E238:G238">
    <cfRule type="cellIs" dxfId="93" priority="1" operator="notEqual">
      <formula>0</formula>
    </cfRule>
  </conditionalFormatting>
  <conditionalFormatting sqref="F51:G51">
    <cfRule type="cellIs" dxfId="92" priority="3" operator="notEqual">
      <formula>0</formula>
    </cfRule>
  </conditionalFormatting>
  <conditionalFormatting sqref="F82:G82">
    <cfRule type="cellIs" dxfId="91" priority="4" operator="notEqual">
      <formula>0</formula>
    </cfRule>
  </conditionalFormatting>
  <conditionalFormatting sqref="F108:G108">
    <cfRule type="cellIs" dxfId="90" priority="5" operator="notEqual">
      <formula>0</formula>
    </cfRule>
  </conditionalFormatting>
  <conditionalFormatting sqref="F152:G152">
    <cfRule type="cellIs" dxfId="89" priority="6" operator="notEqual">
      <formula>0</formula>
    </cfRule>
  </conditionalFormatting>
  <conditionalFormatting sqref="F216:G216">
    <cfRule type="cellIs" dxfId="88" priority="7" operator="notEqual">
      <formula>0</formula>
    </cfRule>
  </conditionalFormatting>
  <conditionalFormatting sqref="F248:G248">
    <cfRule type="cellIs" dxfId="87" priority="8" operator="notEqual">
      <formula>0</formula>
    </cfRule>
  </conditionalFormatting>
  <conditionalFormatting sqref="F261:G261">
    <cfRule type="cellIs" dxfId="86" priority="9" operator="notEqual">
      <formula>0</formula>
    </cfRule>
  </conditionalFormatting>
  <conditionalFormatting sqref="F275:G275">
    <cfRule type="cellIs" dxfId="85" priority="10" operator="notEqual">
      <formula>0</formula>
    </cfRule>
  </conditionalFormatting>
  <conditionalFormatting sqref="F296:G296">
    <cfRule type="cellIs" dxfId="84" priority="11" operator="notEqual">
      <formula>0</formula>
    </cfRule>
  </conditionalFormatting>
  <conditionalFormatting sqref="G43:G45">
    <cfRule type="cellIs" dxfId="83" priority="114" operator="notEqual">
      <formula>0</formula>
    </cfRule>
  </conditionalFormatting>
  <conditionalFormatting sqref="G47">
    <cfRule type="cellIs" dxfId="82" priority="113" operator="notEqual">
      <formula>0</formula>
    </cfRule>
  </conditionalFormatting>
  <conditionalFormatting sqref="G49">
    <cfRule type="cellIs" dxfId="81" priority="112" operator="notEqual">
      <formula>0</formula>
    </cfRule>
  </conditionalFormatting>
  <conditionalFormatting sqref="G57:G58">
    <cfRule type="cellIs" dxfId="80" priority="109" operator="notEqual">
      <formula>0</formula>
    </cfRule>
  </conditionalFormatting>
  <conditionalFormatting sqref="G62">
    <cfRule type="cellIs" dxfId="79" priority="108" operator="notEqual">
      <formula>0</formula>
    </cfRule>
  </conditionalFormatting>
  <conditionalFormatting sqref="G65">
    <cfRule type="cellIs" dxfId="78" priority="107" operator="notEqual">
      <formula>0</formula>
    </cfRule>
  </conditionalFormatting>
  <conditionalFormatting sqref="G68">
    <cfRule type="cellIs" dxfId="77" priority="106" operator="notEqual">
      <formula>0</formula>
    </cfRule>
  </conditionalFormatting>
  <conditionalFormatting sqref="G70:G71">
    <cfRule type="cellIs" dxfId="76" priority="104" operator="notEqual">
      <formula>0</formula>
    </cfRule>
  </conditionalFormatting>
  <conditionalFormatting sqref="G73">
    <cfRule type="cellIs" dxfId="75" priority="103" operator="notEqual">
      <formula>0</formula>
    </cfRule>
  </conditionalFormatting>
  <conditionalFormatting sqref="G76:G77">
    <cfRule type="cellIs" dxfId="74" priority="101" operator="notEqual">
      <formula>0</formula>
    </cfRule>
  </conditionalFormatting>
  <conditionalFormatting sqref="G79:G80">
    <cfRule type="cellIs" dxfId="73" priority="99" operator="notEqual">
      <formula>0</formula>
    </cfRule>
  </conditionalFormatting>
  <conditionalFormatting sqref="G87:G90">
    <cfRule type="cellIs" dxfId="72" priority="94" operator="notEqual">
      <formula>0</formula>
    </cfRule>
  </conditionalFormatting>
  <conditionalFormatting sqref="G92:G96">
    <cfRule type="cellIs" dxfId="71" priority="89" operator="notEqual">
      <formula>0</formula>
    </cfRule>
  </conditionalFormatting>
  <conditionalFormatting sqref="G98:G100">
    <cfRule type="cellIs" dxfId="70" priority="86" operator="notEqual">
      <formula>0</formula>
    </cfRule>
  </conditionalFormatting>
  <conditionalFormatting sqref="G102:G103">
    <cfRule type="cellIs" dxfId="69" priority="84" operator="notEqual">
      <formula>0</formula>
    </cfRule>
  </conditionalFormatting>
  <conditionalFormatting sqref="G106">
    <cfRule type="cellIs" dxfId="68" priority="83" operator="notEqual">
      <formula>0</formula>
    </cfRule>
  </conditionalFormatting>
  <conditionalFormatting sqref="G114">
    <cfRule type="cellIs" dxfId="67" priority="81" operator="notEqual">
      <formula>0</formula>
    </cfRule>
  </conditionalFormatting>
  <conditionalFormatting sqref="G116">
    <cfRule type="cellIs" dxfId="66" priority="80" operator="notEqual">
      <formula>0</formula>
    </cfRule>
  </conditionalFormatting>
  <conditionalFormatting sqref="G118">
    <cfRule type="cellIs" dxfId="65" priority="79" operator="notEqual">
      <formula>0</formula>
    </cfRule>
  </conditionalFormatting>
  <conditionalFormatting sqref="G121">
    <cfRule type="cellIs" dxfId="64" priority="78" operator="notEqual">
      <formula>0</formula>
    </cfRule>
  </conditionalFormatting>
  <conditionalFormatting sqref="G123:G125">
    <cfRule type="cellIs" dxfId="63" priority="75" operator="notEqual">
      <formula>0</formula>
    </cfRule>
  </conditionalFormatting>
  <conditionalFormatting sqref="G127:G129">
    <cfRule type="cellIs" dxfId="62" priority="72" operator="notEqual">
      <formula>0</formula>
    </cfRule>
  </conditionalFormatting>
  <conditionalFormatting sqref="G131">
    <cfRule type="cellIs" dxfId="61" priority="71" operator="notEqual">
      <formula>0</formula>
    </cfRule>
  </conditionalFormatting>
  <conditionalFormatting sqref="G134:G135">
    <cfRule type="cellIs" dxfId="60" priority="69" operator="notEqual">
      <formula>0</formula>
    </cfRule>
  </conditionalFormatting>
  <conditionalFormatting sqref="G138:G141">
    <cfRule type="cellIs" dxfId="59" priority="65" operator="notEqual">
      <formula>0</formula>
    </cfRule>
  </conditionalFormatting>
  <conditionalFormatting sqref="G144">
    <cfRule type="cellIs" dxfId="58" priority="64" operator="notEqual">
      <formula>0</formula>
    </cfRule>
  </conditionalFormatting>
  <conditionalFormatting sqref="G146">
    <cfRule type="cellIs" dxfId="57" priority="63" operator="notEqual">
      <formula>0</formula>
    </cfRule>
  </conditionalFormatting>
  <conditionalFormatting sqref="G148">
    <cfRule type="cellIs" dxfId="56" priority="62" operator="notEqual">
      <formula>0</formula>
    </cfRule>
  </conditionalFormatting>
  <conditionalFormatting sqref="G150">
    <cfRule type="cellIs" dxfId="55" priority="61" operator="notEqual">
      <formula>0</formula>
    </cfRule>
  </conditionalFormatting>
  <conditionalFormatting sqref="G157">
    <cfRule type="cellIs" dxfId="54" priority="59" operator="notEqual">
      <formula>0</formula>
    </cfRule>
  </conditionalFormatting>
  <conditionalFormatting sqref="G159">
    <cfRule type="cellIs" dxfId="53" priority="58" operator="notEqual">
      <formula>0</formula>
    </cfRule>
  </conditionalFormatting>
  <conditionalFormatting sqref="G161">
    <cfRule type="cellIs" dxfId="52" priority="57" operator="notEqual">
      <formula>0</formula>
    </cfRule>
  </conditionalFormatting>
  <conditionalFormatting sqref="G166">
    <cfRule type="cellIs" dxfId="51" priority="56" operator="notEqual">
      <formula>0</formula>
    </cfRule>
  </conditionalFormatting>
  <conditionalFormatting sqref="G169">
    <cfRule type="cellIs" dxfId="50" priority="55" operator="notEqual">
      <formula>0</formula>
    </cfRule>
  </conditionalFormatting>
  <conditionalFormatting sqref="G171">
    <cfRule type="cellIs" dxfId="49" priority="54" operator="notEqual">
      <formula>0</formula>
    </cfRule>
  </conditionalFormatting>
  <conditionalFormatting sqref="G173">
    <cfRule type="cellIs" dxfId="48" priority="53" operator="notEqual">
      <formula>0</formula>
    </cfRule>
  </conditionalFormatting>
  <conditionalFormatting sqref="G175:G176">
    <cfRule type="cellIs" dxfId="47" priority="51" operator="notEqual">
      <formula>0</formula>
    </cfRule>
  </conditionalFormatting>
  <conditionalFormatting sqref="G178">
    <cfRule type="cellIs" dxfId="46" priority="50" operator="notEqual">
      <formula>0</formula>
    </cfRule>
  </conditionalFormatting>
  <conditionalFormatting sqref="G183:G184">
    <cfRule type="cellIs" dxfId="45" priority="48" operator="notEqual">
      <formula>0</formula>
    </cfRule>
  </conditionalFormatting>
  <conditionalFormatting sqref="G186">
    <cfRule type="cellIs" dxfId="44" priority="47" operator="notEqual">
      <formula>0</formula>
    </cfRule>
  </conditionalFormatting>
  <conditionalFormatting sqref="G192">
    <cfRule type="cellIs" dxfId="43" priority="46" operator="notEqual">
      <formula>0</formula>
    </cfRule>
  </conditionalFormatting>
  <conditionalFormatting sqref="G194:G196">
    <cfRule type="cellIs" dxfId="42" priority="43" operator="notEqual">
      <formula>0</formula>
    </cfRule>
  </conditionalFormatting>
  <conditionalFormatting sqref="G199">
    <cfRule type="cellIs" dxfId="41" priority="42" operator="notEqual">
      <formula>0</formula>
    </cfRule>
  </conditionalFormatting>
  <conditionalFormatting sqref="G201">
    <cfRule type="cellIs" dxfId="40" priority="41" operator="notEqual">
      <formula>0</formula>
    </cfRule>
  </conditionalFormatting>
  <conditionalFormatting sqref="G203">
    <cfRule type="cellIs" dxfId="39" priority="40" operator="notEqual">
      <formula>0</formula>
    </cfRule>
  </conditionalFormatting>
  <conditionalFormatting sqref="G209">
    <cfRule type="cellIs" dxfId="38" priority="39" operator="notEqual">
      <formula>0</formula>
    </cfRule>
  </conditionalFormatting>
  <conditionalFormatting sqref="G213">
    <cfRule type="cellIs" dxfId="37" priority="38" operator="notEqual">
      <formula>0</formula>
    </cfRule>
  </conditionalFormatting>
  <conditionalFormatting sqref="G222:G226">
    <cfRule type="cellIs" dxfId="36" priority="32" operator="notEqual">
      <formula>0</formula>
    </cfRule>
  </conditionalFormatting>
  <conditionalFormatting sqref="G228">
    <cfRule type="cellIs" dxfId="35" priority="31" operator="notEqual">
      <formula>0</formula>
    </cfRule>
  </conditionalFormatting>
  <conditionalFormatting sqref="G234:G235">
    <cfRule type="cellIs" dxfId="34" priority="28" operator="notEqual">
      <formula>0</formula>
    </cfRule>
  </conditionalFormatting>
  <conditionalFormatting sqref="G243">
    <cfRule type="cellIs" dxfId="33" priority="26" operator="notEqual">
      <formula>0</formula>
    </cfRule>
  </conditionalFormatting>
  <conditionalFormatting sqref="G245">
    <cfRule type="cellIs" dxfId="32" priority="25" operator="notEqual">
      <formula>0</formula>
    </cfRule>
  </conditionalFormatting>
  <conditionalFormatting sqref="G256">
    <cfRule type="cellIs" dxfId="31" priority="23" operator="notEqual">
      <formula>0</formula>
    </cfRule>
  </conditionalFormatting>
  <conditionalFormatting sqref="G258">
    <cfRule type="cellIs" dxfId="30" priority="22" operator="notEqual">
      <formula>0</formula>
    </cfRule>
  </conditionalFormatting>
  <conditionalFormatting sqref="G266">
    <cfRule type="cellIs" dxfId="29" priority="20" operator="notEqual">
      <formula>0</formula>
    </cfRule>
  </conditionalFormatting>
  <conditionalFormatting sqref="G271">
    <cfRule type="cellIs" dxfId="28" priority="19" operator="notEqual">
      <formula>0</formula>
    </cfRule>
  </conditionalFormatting>
  <conditionalFormatting sqref="G273">
    <cfRule type="cellIs" dxfId="27" priority="18" operator="notEqual">
      <formula>0</formula>
    </cfRule>
  </conditionalFormatting>
  <conditionalFormatting sqref="G283">
    <cfRule type="cellIs" dxfId="26" priority="16" operator="notEqual">
      <formula>0</formula>
    </cfRule>
  </conditionalFormatting>
  <conditionalFormatting sqref="G286">
    <cfRule type="cellIs" dxfId="25" priority="15" operator="notEqual">
      <formula>0</formula>
    </cfRule>
  </conditionalFormatting>
  <conditionalFormatting sqref="G290">
    <cfRule type="cellIs" dxfId="24" priority="14" operator="notEqual">
      <formula>0</formula>
    </cfRule>
  </conditionalFormatting>
  <conditionalFormatting sqref="G293">
    <cfRule type="cellIs" dxfId="23" priority="13" operator="notEqual">
      <formula>0</formula>
    </cfRule>
  </conditionalFormatting>
  <printOptions horizontalCentered="1"/>
  <pageMargins left="0.78740157480314965" right="0.78740157480314965" top="0.59055118110236227" bottom="0.78740157480314965" header="0" footer="0.51181102362204722"/>
  <pageSetup paperSize="9" scale="83" firstPageNumber="3" orientation="portrait" useFirstPageNumber="1" horizontalDpi="300" verticalDpi="300" r:id="rId1"/>
  <headerFooter alignWithMargins="0">
    <oddFooter>&amp;RStránka &amp;P z &amp;N</oddFooter>
  </headerFooter>
  <rowBreaks count="2" manualBreakCount="2">
    <brk id="187" max="16383" man="1"/>
    <brk id="2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05"/>
  <sheetViews>
    <sheetView showGridLines="0" topLeftCell="A189" workbookViewId="0">
      <selection activeCell="I143" sqref="I143"/>
    </sheetView>
  </sheetViews>
  <sheetFormatPr defaultColWidth="9.109375" defaultRowHeight="10.199999999999999" x14ac:dyDescent="0.2"/>
  <cols>
    <col min="1" max="1" width="7.109375" style="314" customWidth="1"/>
    <col min="2" max="2" width="1" style="314" customWidth="1"/>
    <col min="3" max="3" width="3.5546875" style="314" customWidth="1"/>
    <col min="4" max="4" width="3.6640625" style="314" customWidth="1"/>
    <col min="5" max="5" width="14.6640625" style="314" customWidth="1"/>
    <col min="6" max="6" width="43.5546875" style="314" customWidth="1"/>
    <col min="7" max="7" width="6.44140625" style="314" customWidth="1"/>
    <col min="8" max="8" width="12" style="314" customWidth="1"/>
    <col min="9" max="9" width="13.5546875" style="314" customWidth="1"/>
    <col min="10" max="10" width="19.109375" style="314" customWidth="1"/>
    <col min="11" max="11" width="19.109375" style="314" hidden="1" customWidth="1"/>
    <col min="12" max="12" width="8" style="314" customWidth="1"/>
    <col min="13" max="13" width="9.33203125" style="314" hidden="1" customWidth="1"/>
    <col min="14" max="14" width="9.109375" style="314"/>
    <col min="15" max="20" width="12.109375" style="314" hidden="1" customWidth="1"/>
    <col min="21" max="21" width="14" style="314" hidden="1" customWidth="1"/>
    <col min="22" max="22" width="10.5546875" style="314" customWidth="1"/>
    <col min="23" max="23" width="14" style="314" customWidth="1"/>
    <col min="24" max="24" width="10.5546875" style="314" customWidth="1"/>
    <col min="25" max="25" width="12.88671875" style="314" customWidth="1"/>
    <col min="26" max="26" width="9.44140625" style="314" customWidth="1"/>
    <col min="27" max="27" width="12.88671875" style="314" customWidth="1"/>
    <col min="28" max="28" width="14" style="314" customWidth="1"/>
    <col min="29" max="29" width="9.44140625" style="314" customWidth="1"/>
    <col min="30" max="30" width="12.88671875" style="314" customWidth="1"/>
    <col min="31" max="31" width="14" style="314" customWidth="1"/>
    <col min="32" max="16384" width="9.109375" style="314"/>
  </cols>
  <sheetData>
    <row r="2" spans="2:46" ht="36.9" customHeight="1" x14ac:dyDescent="0.2">
      <c r="L2" s="572" t="s">
        <v>451</v>
      </c>
      <c r="M2" s="573"/>
      <c r="N2" s="573"/>
      <c r="O2" s="573"/>
      <c r="P2" s="573"/>
      <c r="Q2" s="573"/>
      <c r="R2" s="573"/>
      <c r="S2" s="573"/>
      <c r="T2" s="573"/>
      <c r="U2" s="573"/>
      <c r="V2" s="573"/>
      <c r="AT2" s="315" t="s">
        <v>452</v>
      </c>
    </row>
    <row r="3" spans="2:46" ht="6.9" customHeight="1" x14ac:dyDescent="0.2">
      <c r="B3" s="316"/>
      <c r="C3" s="317"/>
      <c r="D3" s="317"/>
      <c r="E3" s="317"/>
      <c r="F3" s="317"/>
      <c r="G3" s="317"/>
      <c r="H3" s="317"/>
      <c r="I3" s="317"/>
      <c r="J3" s="317"/>
      <c r="K3" s="317"/>
      <c r="L3" s="318"/>
      <c r="AT3" s="315" t="s">
        <v>453</v>
      </c>
    </row>
    <row r="4" spans="2:46" ht="24.9" customHeight="1" x14ac:dyDescent="0.2">
      <c r="B4" s="318"/>
      <c r="D4" s="319" t="s">
        <v>454</v>
      </c>
      <c r="L4" s="318"/>
      <c r="M4" s="320" t="s">
        <v>455</v>
      </c>
      <c r="AT4" s="315" t="s">
        <v>456</v>
      </c>
    </row>
    <row r="5" spans="2:46" ht="6.9" customHeight="1" x14ac:dyDescent="0.2">
      <c r="B5" s="318"/>
      <c r="L5" s="318"/>
    </row>
    <row r="6" spans="2:46" s="321" customFormat="1" ht="12" customHeight="1" x14ac:dyDescent="0.25">
      <c r="B6" s="322"/>
      <c r="D6" s="323" t="s">
        <v>457</v>
      </c>
      <c r="L6" s="322"/>
    </row>
    <row r="7" spans="2:46" s="321" customFormat="1" ht="30" customHeight="1" x14ac:dyDescent="0.25">
      <c r="B7" s="322"/>
      <c r="E7" s="570" t="s">
        <v>458</v>
      </c>
      <c r="F7" s="571"/>
      <c r="G7" s="571"/>
      <c r="H7" s="571"/>
      <c r="L7" s="322"/>
    </row>
    <row r="8" spans="2:46" s="321" customFormat="1" x14ac:dyDescent="0.25">
      <c r="B8" s="322"/>
      <c r="L8" s="322"/>
    </row>
    <row r="9" spans="2:46" s="321" customFormat="1" ht="12" customHeight="1" x14ac:dyDescent="0.25">
      <c r="B9" s="322"/>
      <c r="D9" s="323" t="s">
        <v>459</v>
      </c>
      <c r="F9" s="324" t="s">
        <v>155</v>
      </c>
      <c r="I9" s="323" t="s">
        <v>460</v>
      </c>
      <c r="J9" s="324" t="s">
        <v>155</v>
      </c>
      <c r="L9" s="322"/>
    </row>
    <row r="10" spans="2:46" s="321" customFormat="1" ht="12" customHeight="1" x14ac:dyDescent="0.25">
      <c r="B10" s="322"/>
      <c r="D10" s="323" t="s">
        <v>461</v>
      </c>
      <c r="F10" s="324" t="s">
        <v>462</v>
      </c>
      <c r="I10" s="323" t="s">
        <v>463</v>
      </c>
      <c r="J10" s="325" t="s">
        <v>978</v>
      </c>
      <c r="L10" s="322"/>
    </row>
    <row r="11" spans="2:46" s="321" customFormat="1" ht="10.95" customHeight="1" x14ac:dyDescent="0.25">
      <c r="B11" s="322"/>
      <c r="L11" s="322"/>
    </row>
    <row r="12" spans="2:46" s="321" customFormat="1" ht="12" customHeight="1" x14ac:dyDescent="0.25">
      <c r="B12" s="322"/>
      <c r="D12" s="323" t="s">
        <v>464</v>
      </c>
      <c r="I12" s="323" t="s">
        <v>33</v>
      </c>
      <c r="J12" s="324" t="s">
        <v>155</v>
      </c>
      <c r="L12" s="322"/>
    </row>
    <row r="13" spans="2:46" s="321" customFormat="1" ht="18" customHeight="1" x14ac:dyDescent="0.25">
      <c r="B13" s="322"/>
      <c r="E13" s="324" t="s">
        <v>462</v>
      </c>
      <c r="I13" s="323" t="s">
        <v>34</v>
      </c>
      <c r="J13" s="324" t="s">
        <v>155</v>
      </c>
      <c r="L13" s="322"/>
    </row>
    <row r="14" spans="2:46" s="321" customFormat="1" ht="6.9" customHeight="1" x14ac:dyDescent="0.25">
      <c r="B14" s="322"/>
      <c r="L14" s="322"/>
    </row>
    <row r="15" spans="2:46" s="321" customFormat="1" ht="12" customHeight="1" x14ac:dyDescent="0.25">
      <c r="B15" s="322"/>
      <c r="D15" s="323" t="s">
        <v>465</v>
      </c>
      <c r="I15" s="323" t="s">
        <v>33</v>
      </c>
      <c r="J15" s="326"/>
      <c r="L15" s="322"/>
    </row>
    <row r="16" spans="2:46" s="321" customFormat="1" ht="18" customHeight="1" x14ac:dyDescent="0.25">
      <c r="B16" s="322"/>
      <c r="E16" s="574"/>
      <c r="F16" s="575"/>
      <c r="G16" s="575"/>
      <c r="H16" s="575"/>
      <c r="I16" s="323" t="s">
        <v>34</v>
      </c>
      <c r="J16" s="326"/>
      <c r="L16" s="322"/>
    </row>
    <row r="17" spans="2:12" s="321" customFormat="1" ht="6.9" customHeight="1" x14ac:dyDescent="0.25">
      <c r="B17" s="322"/>
      <c r="L17" s="322"/>
    </row>
    <row r="18" spans="2:12" s="321" customFormat="1" ht="12" customHeight="1" x14ac:dyDescent="0.25">
      <c r="B18" s="322"/>
      <c r="D18" s="323" t="s">
        <v>19</v>
      </c>
      <c r="I18" s="323" t="s">
        <v>33</v>
      </c>
      <c r="J18" s="324" t="s">
        <v>155</v>
      </c>
      <c r="L18" s="322"/>
    </row>
    <row r="19" spans="2:12" s="321" customFormat="1" ht="18" customHeight="1" x14ac:dyDescent="0.25">
      <c r="B19" s="322"/>
      <c r="E19" s="324" t="s">
        <v>462</v>
      </c>
      <c r="I19" s="323" t="s">
        <v>34</v>
      </c>
      <c r="J19" s="324" t="s">
        <v>155</v>
      </c>
      <c r="L19" s="322"/>
    </row>
    <row r="20" spans="2:12" s="321" customFormat="1" ht="6.9" customHeight="1" x14ac:dyDescent="0.25">
      <c r="B20" s="322"/>
      <c r="L20" s="322"/>
    </row>
    <row r="21" spans="2:12" s="321" customFormat="1" ht="12" customHeight="1" x14ac:dyDescent="0.25">
      <c r="B21" s="322"/>
      <c r="D21" s="323" t="s">
        <v>466</v>
      </c>
      <c r="I21" s="323" t="s">
        <v>33</v>
      </c>
      <c r="J21" s="324" t="s">
        <v>155</v>
      </c>
      <c r="L21" s="322"/>
    </row>
    <row r="22" spans="2:12" s="321" customFormat="1" ht="18" customHeight="1" x14ac:dyDescent="0.25">
      <c r="B22" s="322"/>
      <c r="E22" s="324" t="s">
        <v>462</v>
      </c>
      <c r="I22" s="323" t="s">
        <v>34</v>
      </c>
      <c r="J22" s="324" t="s">
        <v>155</v>
      </c>
      <c r="L22" s="322"/>
    </row>
    <row r="23" spans="2:12" s="321" customFormat="1" ht="6.9" customHeight="1" x14ac:dyDescent="0.25">
      <c r="B23" s="322"/>
      <c r="L23" s="322"/>
    </row>
    <row r="24" spans="2:12" s="321" customFormat="1" ht="12" customHeight="1" x14ac:dyDescent="0.25">
      <c r="B24" s="322"/>
      <c r="D24" s="323" t="s">
        <v>467</v>
      </c>
      <c r="L24" s="322"/>
    </row>
    <row r="25" spans="2:12" s="327" customFormat="1" ht="16.5" customHeight="1" x14ac:dyDescent="0.25">
      <c r="B25" s="328"/>
      <c r="E25" s="576" t="s">
        <v>155</v>
      </c>
      <c r="F25" s="576"/>
      <c r="G25" s="576"/>
      <c r="H25" s="576"/>
      <c r="L25" s="328"/>
    </row>
    <row r="26" spans="2:12" s="321" customFormat="1" ht="6.9" customHeight="1" x14ac:dyDescent="0.25">
      <c r="B26" s="322"/>
      <c r="L26" s="322"/>
    </row>
    <row r="27" spans="2:12" s="321" customFormat="1" ht="6.9" customHeight="1" x14ac:dyDescent="0.25">
      <c r="B27" s="322"/>
      <c r="D27" s="329"/>
      <c r="E27" s="329"/>
      <c r="F27" s="329"/>
      <c r="G27" s="329"/>
      <c r="H27" s="329"/>
      <c r="I27" s="329"/>
      <c r="J27" s="329"/>
      <c r="K27" s="329"/>
      <c r="L27" s="322"/>
    </row>
    <row r="28" spans="2:12" s="321" customFormat="1" ht="25.35" customHeight="1" x14ac:dyDescent="0.25">
      <c r="B28" s="322"/>
      <c r="D28" s="330" t="s">
        <v>468</v>
      </c>
      <c r="J28" s="331">
        <f>ROUND(J126, 0)</f>
        <v>0</v>
      </c>
      <c r="L28" s="322"/>
    </row>
    <row r="29" spans="2:12" s="321" customFormat="1" ht="6.9" customHeight="1" x14ac:dyDescent="0.25">
      <c r="B29" s="322"/>
      <c r="D29" s="329"/>
      <c r="E29" s="329"/>
      <c r="F29" s="329"/>
      <c r="G29" s="329"/>
      <c r="H29" s="329"/>
      <c r="I29" s="329"/>
      <c r="J29" s="329"/>
      <c r="K29" s="329"/>
      <c r="L29" s="322"/>
    </row>
    <row r="30" spans="2:12" s="321" customFormat="1" ht="14.4" customHeight="1" x14ac:dyDescent="0.25">
      <c r="B30" s="322"/>
      <c r="F30" s="332" t="s">
        <v>469</v>
      </c>
      <c r="I30" s="332" t="s">
        <v>470</v>
      </c>
      <c r="J30" s="332" t="s">
        <v>471</v>
      </c>
      <c r="L30" s="322"/>
    </row>
    <row r="31" spans="2:12" s="321" customFormat="1" ht="14.4" customHeight="1" x14ac:dyDescent="0.25">
      <c r="B31" s="322"/>
      <c r="D31" s="333" t="s">
        <v>87</v>
      </c>
      <c r="E31" s="323" t="s">
        <v>472</v>
      </c>
      <c r="F31" s="334">
        <f>ROUND((SUM(BE126:BE204)),  2)</f>
        <v>0</v>
      </c>
      <c r="I31" s="335">
        <v>0.21</v>
      </c>
      <c r="J31" s="334">
        <f>ROUND(((SUM(BE126:BE204))*I31),  2)</f>
        <v>0</v>
      </c>
      <c r="L31" s="322"/>
    </row>
    <row r="32" spans="2:12" s="321" customFormat="1" ht="14.4" customHeight="1" x14ac:dyDescent="0.25">
      <c r="B32" s="322"/>
      <c r="E32" s="323" t="s">
        <v>473</v>
      </c>
      <c r="F32" s="334">
        <f>ROUND((SUM(BF126:BF204)),  2)</f>
        <v>0</v>
      </c>
      <c r="I32" s="335">
        <v>0.15</v>
      </c>
      <c r="J32" s="334">
        <f>ROUND(((SUM(BF126:BF204))*I32),  2)</f>
        <v>0</v>
      </c>
      <c r="L32" s="322"/>
    </row>
    <row r="33" spans="2:12" s="321" customFormat="1" ht="14.4" hidden="1" customHeight="1" x14ac:dyDescent="0.25">
      <c r="B33" s="322"/>
      <c r="E33" s="323" t="s">
        <v>474</v>
      </c>
      <c r="F33" s="334">
        <f>ROUND((SUM(BG126:BG204)),  2)</f>
        <v>0</v>
      </c>
      <c r="I33" s="335">
        <v>0.21</v>
      </c>
      <c r="J33" s="334">
        <f>0</f>
        <v>0</v>
      </c>
      <c r="L33" s="322"/>
    </row>
    <row r="34" spans="2:12" s="321" customFormat="1" ht="14.4" hidden="1" customHeight="1" x14ac:dyDescent="0.25">
      <c r="B34" s="322"/>
      <c r="E34" s="323" t="s">
        <v>475</v>
      </c>
      <c r="F34" s="334">
        <f>ROUND((SUM(BH126:BH204)),  2)</f>
        <v>0</v>
      </c>
      <c r="I34" s="335">
        <v>0.15</v>
      </c>
      <c r="J34" s="334">
        <f>0</f>
        <v>0</v>
      </c>
      <c r="L34" s="322"/>
    </row>
    <row r="35" spans="2:12" s="321" customFormat="1" ht="14.4" hidden="1" customHeight="1" x14ac:dyDescent="0.25">
      <c r="B35" s="322"/>
      <c r="E35" s="323" t="s">
        <v>476</v>
      </c>
      <c r="F35" s="334">
        <f>ROUND((SUM(BI126:BI204)),  2)</f>
        <v>0</v>
      </c>
      <c r="I35" s="335">
        <v>0</v>
      </c>
      <c r="J35" s="334">
        <f>0</f>
        <v>0</v>
      </c>
      <c r="L35" s="322"/>
    </row>
    <row r="36" spans="2:12" s="321" customFormat="1" ht="6.9" customHeight="1" x14ac:dyDescent="0.25">
      <c r="B36" s="322"/>
      <c r="L36" s="322"/>
    </row>
    <row r="37" spans="2:12" s="321" customFormat="1" ht="25.35" customHeight="1" x14ac:dyDescent="0.25">
      <c r="B37" s="322"/>
      <c r="C37" s="336"/>
      <c r="D37" s="337" t="s">
        <v>477</v>
      </c>
      <c r="E37" s="338"/>
      <c r="F37" s="338"/>
      <c r="G37" s="339" t="s">
        <v>10</v>
      </c>
      <c r="H37" s="340" t="s">
        <v>55</v>
      </c>
      <c r="I37" s="338"/>
      <c r="J37" s="341">
        <f>SUM(J28:J35)</f>
        <v>0</v>
      </c>
      <c r="K37" s="342"/>
      <c r="L37" s="322"/>
    </row>
    <row r="38" spans="2:12" s="321" customFormat="1" ht="14.4" customHeight="1" x14ac:dyDescent="0.25">
      <c r="B38" s="322"/>
      <c r="L38" s="322"/>
    </row>
    <row r="39" spans="2:12" ht="14.4" customHeight="1" x14ac:dyDescent="0.2">
      <c r="B39" s="318"/>
      <c r="L39" s="318"/>
    </row>
    <row r="40" spans="2:12" ht="14.4" customHeight="1" x14ac:dyDescent="0.2">
      <c r="B40" s="318"/>
      <c r="L40" s="318"/>
    </row>
    <row r="41" spans="2:12" ht="14.4" customHeight="1" x14ac:dyDescent="0.2">
      <c r="B41" s="318"/>
      <c r="L41" s="318"/>
    </row>
    <row r="42" spans="2:12" ht="14.4" customHeight="1" x14ac:dyDescent="0.2">
      <c r="B42" s="318"/>
      <c r="L42" s="318"/>
    </row>
    <row r="43" spans="2:12" ht="14.4" customHeight="1" x14ac:dyDescent="0.2">
      <c r="B43" s="318"/>
      <c r="L43" s="318"/>
    </row>
    <row r="44" spans="2:12" ht="14.4" customHeight="1" x14ac:dyDescent="0.2">
      <c r="B44" s="318"/>
      <c r="L44" s="318"/>
    </row>
    <row r="45" spans="2:12" ht="14.4" customHeight="1" x14ac:dyDescent="0.2">
      <c r="B45" s="318"/>
      <c r="L45" s="318"/>
    </row>
    <row r="46" spans="2:12" ht="14.4" customHeight="1" x14ac:dyDescent="0.2">
      <c r="B46" s="318"/>
      <c r="L46" s="318"/>
    </row>
    <row r="47" spans="2:12" ht="14.4" customHeight="1" x14ac:dyDescent="0.2">
      <c r="B47" s="318"/>
      <c r="L47" s="318"/>
    </row>
    <row r="48" spans="2:12" ht="14.4" customHeight="1" x14ac:dyDescent="0.2">
      <c r="B48" s="318"/>
      <c r="L48" s="318"/>
    </row>
    <row r="49" spans="2:12" ht="14.4" customHeight="1" x14ac:dyDescent="0.2">
      <c r="B49" s="318"/>
      <c r="L49" s="318"/>
    </row>
    <row r="50" spans="2:12" s="321" customFormat="1" ht="14.4" customHeight="1" x14ac:dyDescent="0.25">
      <c r="B50" s="322"/>
      <c r="D50" s="343" t="s">
        <v>478</v>
      </c>
      <c r="E50" s="344"/>
      <c r="F50" s="344"/>
      <c r="G50" s="343" t="s">
        <v>479</v>
      </c>
      <c r="H50" s="344"/>
      <c r="I50" s="344"/>
      <c r="J50" s="344"/>
      <c r="K50" s="344"/>
      <c r="L50" s="322"/>
    </row>
    <row r="51" spans="2:12" x14ac:dyDescent="0.2">
      <c r="B51" s="318"/>
      <c r="L51" s="318"/>
    </row>
    <row r="52" spans="2:12" x14ac:dyDescent="0.2">
      <c r="B52" s="318"/>
      <c r="L52" s="318"/>
    </row>
    <row r="53" spans="2:12" x14ac:dyDescent="0.2">
      <c r="B53" s="318"/>
      <c r="L53" s="318"/>
    </row>
    <row r="54" spans="2:12" x14ac:dyDescent="0.2">
      <c r="B54" s="318"/>
      <c r="L54" s="318"/>
    </row>
    <row r="55" spans="2:12" x14ac:dyDescent="0.2">
      <c r="B55" s="318"/>
      <c r="L55" s="318"/>
    </row>
    <row r="56" spans="2:12" x14ac:dyDescent="0.2">
      <c r="B56" s="318"/>
      <c r="L56" s="318"/>
    </row>
    <row r="57" spans="2:12" x14ac:dyDescent="0.2">
      <c r="B57" s="318"/>
      <c r="L57" s="318"/>
    </row>
    <row r="58" spans="2:12" x14ac:dyDescent="0.2">
      <c r="B58" s="318"/>
      <c r="L58" s="318"/>
    </row>
    <row r="59" spans="2:12" x14ac:dyDescent="0.2">
      <c r="B59" s="318"/>
      <c r="L59" s="318"/>
    </row>
    <row r="60" spans="2:12" x14ac:dyDescent="0.2">
      <c r="B60" s="318"/>
      <c r="L60" s="318"/>
    </row>
    <row r="61" spans="2:12" s="321" customFormat="1" ht="13.2" x14ac:dyDescent="0.25">
      <c r="B61" s="322"/>
      <c r="D61" s="345" t="s">
        <v>480</v>
      </c>
      <c r="E61" s="346"/>
      <c r="F61" s="347" t="s">
        <v>481</v>
      </c>
      <c r="G61" s="345" t="s">
        <v>480</v>
      </c>
      <c r="H61" s="346"/>
      <c r="I61" s="346"/>
      <c r="J61" s="348" t="s">
        <v>481</v>
      </c>
      <c r="K61" s="346"/>
      <c r="L61" s="322"/>
    </row>
    <row r="62" spans="2:12" x14ac:dyDescent="0.2">
      <c r="B62" s="318"/>
      <c r="L62" s="318"/>
    </row>
    <row r="63" spans="2:12" x14ac:dyDescent="0.2">
      <c r="B63" s="318"/>
      <c r="L63" s="318"/>
    </row>
    <row r="64" spans="2:12" x14ac:dyDescent="0.2">
      <c r="B64" s="318"/>
      <c r="L64" s="318"/>
    </row>
    <row r="65" spans="2:12" s="321" customFormat="1" ht="13.2" x14ac:dyDescent="0.25">
      <c r="B65" s="322"/>
      <c r="D65" s="343" t="s">
        <v>482</v>
      </c>
      <c r="E65" s="344"/>
      <c r="F65" s="344"/>
      <c r="G65" s="343" t="s">
        <v>483</v>
      </c>
      <c r="H65" s="344"/>
      <c r="I65" s="344"/>
      <c r="J65" s="344"/>
      <c r="K65" s="344"/>
      <c r="L65" s="322"/>
    </row>
    <row r="66" spans="2:12" x14ac:dyDescent="0.2">
      <c r="B66" s="318"/>
      <c r="L66" s="318"/>
    </row>
    <row r="67" spans="2:12" x14ac:dyDescent="0.2">
      <c r="B67" s="318"/>
      <c r="L67" s="318"/>
    </row>
    <row r="68" spans="2:12" x14ac:dyDescent="0.2">
      <c r="B68" s="318"/>
      <c r="L68" s="318"/>
    </row>
    <row r="69" spans="2:12" x14ac:dyDescent="0.2">
      <c r="B69" s="318"/>
      <c r="L69" s="318"/>
    </row>
    <row r="70" spans="2:12" x14ac:dyDescent="0.2">
      <c r="B70" s="318"/>
      <c r="L70" s="318"/>
    </row>
    <row r="71" spans="2:12" x14ac:dyDescent="0.2">
      <c r="B71" s="318"/>
      <c r="L71" s="318"/>
    </row>
    <row r="72" spans="2:12" x14ac:dyDescent="0.2">
      <c r="B72" s="318"/>
      <c r="L72" s="318"/>
    </row>
    <row r="73" spans="2:12" x14ac:dyDescent="0.2">
      <c r="B73" s="318"/>
      <c r="L73" s="318"/>
    </row>
    <row r="74" spans="2:12" x14ac:dyDescent="0.2">
      <c r="B74" s="318"/>
      <c r="L74" s="318"/>
    </row>
    <row r="75" spans="2:12" x14ac:dyDescent="0.2">
      <c r="B75" s="318"/>
      <c r="L75" s="318"/>
    </row>
    <row r="76" spans="2:12" s="321" customFormat="1" ht="13.2" x14ac:dyDescent="0.25">
      <c r="B76" s="322"/>
      <c r="D76" s="345" t="s">
        <v>480</v>
      </c>
      <c r="E76" s="346"/>
      <c r="F76" s="347" t="s">
        <v>481</v>
      </c>
      <c r="G76" s="345" t="s">
        <v>480</v>
      </c>
      <c r="H76" s="346"/>
      <c r="I76" s="346"/>
      <c r="J76" s="348" t="s">
        <v>481</v>
      </c>
      <c r="K76" s="346"/>
      <c r="L76" s="322"/>
    </row>
    <row r="77" spans="2:12" s="321" customFormat="1" ht="14.4" customHeight="1" x14ac:dyDescent="0.25">
      <c r="B77" s="349"/>
      <c r="C77" s="350"/>
      <c r="D77" s="350"/>
      <c r="E77" s="350"/>
      <c r="F77" s="350"/>
      <c r="G77" s="350"/>
      <c r="H77" s="350"/>
      <c r="I77" s="350"/>
      <c r="J77" s="350"/>
      <c r="K77" s="350"/>
      <c r="L77" s="322"/>
    </row>
    <row r="81" spans="2:47" s="321" customFormat="1" ht="6.9" customHeight="1" x14ac:dyDescent="0.25">
      <c r="B81" s="351"/>
      <c r="C81" s="352"/>
      <c r="D81" s="352"/>
      <c r="E81" s="352"/>
      <c r="F81" s="352"/>
      <c r="G81" s="352"/>
      <c r="H81" s="352"/>
      <c r="I81" s="352"/>
      <c r="J81" s="352"/>
      <c r="K81" s="352"/>
      <c r="L81" s="322"/>
    </row>
    <row r="82" spans="2:47" s="321" customFormat="1" ht="24.9" customHeight="1" x14ac:dyDescent="0.25">
      <c r="B82" s="322"/>
      <c r="C82" s="319" t="s">
        <v>484</v>
      </c>
      <c r="L82" s="322"/>
    </row>
    <row r="83" spans="2:47" s="321" customFormat="1" ht="6.9" customHeight="1" x14ac:dyDescent="0.25">
      <c r="B83" s="322"/>
      <c r="L83" s="322"/>
    </row>
    <row r="84" spans="2:47" s="321" customFormat="1" ht="12" customHeight="1" x14ac:dyDescent="0.25">
      <c r="B84" s="322"/>
      <c r="C84" s="323" t="s">
        <v>457</v>
      </c>
      <c r="L84" s="322"/>
    </row>
    <row r="85" spans="2:47" s="321" customFormat="1" ht="30" customHeight="1" x14ac:dyDescent="0.25">
      <c r="B85" s="322"/>
      <c r="E85" s="570" t="str">
        <f>E7</f>
        <v>ZMĚNA ZPŮSOBU VYTÁPĚNÍ BYTOVÉHO DOMU NA POZEMKU parc.č. 34, k.ú. TÁBOR</v>
      </c>
      <c r="F85" s="571"/>
      <c r="G85" s="571"/>
      <c r="H85" s="571"/>
      <c r="L85" s="322"/>
    </row>
    <row r="86" spans="2:47" s="321" customFormat="1" ht="6.9" customHeight="1" x14ac:dyDescent="0.25">
      <c r="B86" s="322"/>
      <c r="L86" s="322"/>
    </row>
    <row r="87" spans="2:47" s="321" customFormat="1" ht="12" customHeight="1" x14ac:dyDescent="0.25">
      <c r="B87" s="322"/>
      <c r="C87" s="323" t="s">
        <v>461</v>
      </c>
      <c r="F87" s="324" t="str">
        <f>F10</f>
        <v xml:space="preserve"> </v>
      </c>
      <c r="I87" s="323" t="s">
        <v>463</v>
      </c>
      <c r="J87" s="325" t="str">
        <f>IF(J10="","",J10)</f>
        <v>4. 3. 2024</v>
      </c>
      <c r="L87" s="322"/>
    </row>
    <row r="88" spans="2:47" s="321" customFormat="1" ht="6.9" customHeight="1" x14ac:dyDescent="0.25">
      <c r="B88" s="322"/>
      <c r="L88" s="322"/>
    </row>
    <row r="89" spans="2:47" s="321" customFormat="1" ht="15.15" customHeight="1" x14ac:dyDescent="0.25">
      <c r="B89" s="322"/>
      <c r="C89" s="323" t="s">
        <v>464</v>
      </c>
      <c r="F89" s="324" t="str">
        <f>E13</f>
        <v xml:space="preserve"> </v>
      </c>
      <c r="I89" s="323" t="s">
        <v>19</v>
      </c>
      <c r="J89" s="353" t="str">
        <f>E19</f>
        <v xml:space="preserve"> </v>
      </c>
      <c r="L89" s="322"/>
    </row>
    <row r="90" spans="2:47" s="321" customFormat="1" ht="15.15" customHeight="1" x14ac:dyDescent="0.25">
      <c r="B90" s="322"/>
      <c r="C90" s="323" t="s">
        <v>465</v>
      </c>
      <c r="F90" s="324" t="str">
        <f>IF(E16="","",E16)</f>
        <v/>
      </c>
      <c r="I90" s="323" t="s">
        <v>466</v>
      </c>
      <c r="J90" s="353" t="str">
        <f>E22</f>
        <v xml:space="preserve"> </v>
      </c>
      <c r="L90" s="322"/>
    </row>
    <row r="91" spans="2:47" s="321" customFormat="1" ht="10.35" customHeight="1" x14ac:dyDescent="0.25">
      <c r="B91" s="322"/>
      <c r="L91" s="322"/>
    </row>
    <row r="92" spans="2:47" s="321" customFormat="1" ht="29.25" customHeight="1" x14ac:dyDescent="0.25">
      <c r="B92" s="322"/>
      <c r="C92" s="354" t="s">
        <v>485</v>
      </c>
      <c r="D92" s="336"/>
      <c r="E92" s="336"/>
      <c r="F92" s="336"/>
      <c r="G92" s="336"/>
      <c r="H92" s="336"/>
      <c r="I92" s="336"/>
      <c r="J92" s="355" t="s">
        <v>486</v>
      </c>
      <c r="K92" s="336"/>
      <c r="L92" s="322"/>
    </row>
    <row r="93" spans="2:47" s="321" customFormat="1" ht="10.35" customHeight="1" x14ac:dyDescent="0.25">
      <c r="B93" s="322"/>
      <c r="L93" s="322"/>
    </row>
    <row r="94" spans="2:47" s="321" customFormat="1" ht="22.95" customHeight="1" x14ac:dyDescent="0.25">
      <c r="B94" s="322"/>
      <c r="C94" s="356" t="s">
        <v>487</v>
      </c>
      <c r="J94" s="331">
        <f>J126</f>
        <v>0</v>
      </c>
      <c r="L94" s="322"/>
      <c r="AU94" s="315" t="s">
        <v>488</v>
      </c>
    </row>
    <row r="95" spans="2:47" s="357" customFormat="1" ht="24.9" customHeight="1" x14ac:dyDescent="0.25">
      <c r="B95" s="358"/>
      <c r="D95" s="359" t="s">
        <v>489</v>
      </c>
      <c r="E95" s="360"/>
      <c r="F95" s="360"/>
      <c r="G95" s="360"/>
      <c r="H95" s="360"/>
      <c r="I95" s="360"/>
      <c r="J95" s="361">
        <f>J127</f>
        <v>0</v>
      </c>
      <c r="L95" s="358"/>
    </row>
    <row r="96" spans="2:47" s="362" customFormat="1" ht="19.95" customHeight="1" x14ac:dyDescent="0.25">
      <c r="B96" s="363"/>
      <c r="D96" s="364" t="s">
        <v>490</v>
      </c>
      <c r="E96" s="365"/>
      <c r="F96" s="365"/>
      <c r="G96" s="365"/>
      <c r="H96" s="365"/>
      <c r="I96" s="365"/>
      <c r="J96" s="366">
        <f>J128</f>
        <v>0</v>
      </c>
      <c r="L96" s="363"/>
    </row>
    <row r="97" spans="2:12" s="362" customFormat="1" ht="19.95" customHeight="1" x14ac:dyDescent="0.25">
      <c r="B97" s="363"/>
      <c r="D97" s="364" t="s">
        <v>491</v>
      </c>
      <c r="E97" s="365"/>
      <c r="F97" s="365"/>
      <c r="G97" s="365"/>
      <c r="H97" s="365"/>
      <c r="I97" s="365"/>
      <c r="J97" s="366">
        <f>J135</f>
        <v>0</v>
      </c>
      <c r="L97" s="363"/>
    </row>
    <row r="98" spans="2:12" s="362" customFormat="1" ht="19.95" customHeight="1" x14ac:dyDescent="0.25">
      <c r="B98" s="363"/>
      <c r="D98" s="364" t="s">
        <v>492</v>
      </c>
      <c r="E98" s="365"/>
      <c r="F98" s="365"/>
      <c r="G98" s="365"/>
      <c r="H98" s="365"/>
      <c r="I98" s="365"/>
      <c r="J98" s="366">
        <f>J140</f>
        <v>0</v>
      </c>
      <c r="L98" s="363"/>
    </row>
    <row r="99" spans="2:12" s="362" customFormat="1" ht="19.95" customHeight="1" x14ac:dyDescent="0.25">
      <c r="B99" s="363"/>
      <c r="D99" s="364" t="s">
        <v>493</v>
      </c>
      <c r="E99" s="365"/>
      <c r="F99" s="365"/>
      <c r="G99" s="365"/>
      <c r="H99" s="365"/>
      <c r="I99" s="365"/>
      <c r="J99" s="366">
        <f>J150</f>
        <v>0</v>
      </c>
      <c r="L99" s="363"/>
    </row>
    <row r="100" spans="2:12" s="357" customFormat="1" ht="24.9" customHeight="1" x14ac:dyDescent="0.25">
      <c r="B100" s="358"/>
      <c r="D100" s="359" t="s">
        <v>494</v>
      </c>
      <c r="E100" s="360"/>
      <c r="F100" s="360"/>
      <c r="G100" s="360"/>
      <c r="H100" s="360"/>
      <c r="I100" s="360"/>
      <c r="J100" s="361">
        <f>J152</f>
        <v>0</v>
      </c>
      <c r="L100" s="358"/>
    </row>
    <row r="101" spans="2:12" s="362" customFormat="1" ht="19.95" customHeight="1" x14ac:dyDescent="0.25">
      <c r="B101" s="363"/>
      <c r="D101" s="364" t="s">
        <v>495</v>
      </c>
      <c r="E101" s="365"/>
      <c r="F101" s="365"/>
      <c r="G101" s="365"/>
      <c r="H101" s="365"/>
      <c r="I101" s="365"/>
      <c r="J101" s="366">
        <f>J153</f>
        <v>0</v>
      </c>
      <c r="L101" s="363"/>
    </row>
    <row r="102" spans="2:12" s="362" customFormat="1" ht="19.95" customHeight="1" x14ac:dyDescent="0.25">
      <c r="B102" s="363"/>
      <c r="D102" s="364" t="s">
        <v>496</v>
      </c>
      <c r="E102" s="365"/>
      <c r="F102" s="365"/>
      <c r="G102" s="365"/>
      <c r="H102" s="365"/>
      <c r="I102" s="365"/>
      <c r="J102" s="366">
        <f>J182</f>
        <v>0</v>
      </c>
      <c r="L102" s="363"/>
    </row>
    <row r="103" spans="2:12" s="362" customFormat="1" ht="19.95" customHeight="1" x14ac:dyDescent="0.25">
      <c r="B103" s="363"/>
      <c r="D103" s="364" t="s">
        <v>497</v>
      </c>
      <c r="E103" s="365"/>
      <c r="F103" s="365"/>
      <c r="G103" s="365"/>
      <c r="H103" s="365"/>
      <c r="I103" s="365"/>
      <c r="J103" s="366">
        <f>J186</f>
        <v>0</v>
      </c>
      <c r="L103" s="363"/>
    </row>
    <row r="104" spans="2:12" s="357" customFormat="1" ht="24.9" customHeight="1" x14ac:dyDescent="0.25">
      <c r="B104" s="358"/>
      <c r="D104" s="359" t="s">
        <v>498</v>
      </c>
      <c r="E104" s="360"/>
      <c r="F104" s="360"/>
      <c r="G104" s="360"/>
      <c r="H104" s="360"/>
      <c r="I104" s="360"/>
      <c r="J104" s="361">
        <f>J196</f>
        <v>0</v>
      </c>
      <c r="L104" s="358"/>
    </row>
    <row r="105" spans="2:12" s="357" customFormat="1" ht="24.9" customHeight="1" x14ac:dyDescent="0.25">
      <c r="B105" s="358"/>
      <c r="D105" s="359" t="s">
        <v>499</v>
      </c>
      <c r="E105" s="360"/>
      <c r="F105" s="360"/>
      <c r="G105" s="360"/>
      <c r="H105" s="360"/>
      <c r="I105" s="360"/>
      <c r="J105" s="361">
        <f>J198</f>
        <v>0</v>
      </c>
      <c r="L105" s="358"/>
    </row>
    <row r="106" spans="2:12" s="362" customFormat="1" ht="19.95" customHeight="1" x14ac:dyDescent="0.25">
      <c r="B106" s="363"/>
      <c r="D106" s="364" t="s">
        <v>500</v>
      </c>
      <c r="E106" s="365"/>
      <c r="F106" s="365"/>
      <c r="G106" s="365"/>
      <c r="H106" s="365"/>
      <c r="I106" s="365"/>
      <c r="J106" s="366">
        <f>J199</f>
        <v>0</v>
      </c>
      <c r="L106" s="363"/>
    </row>
    <row r="107" spans="2:12" s="362" customFormat="1" ht="19.95" customHeight="1" x14ac:dyDescent="0.25">
      <c r="B107" s="363"/>
      <c r="D107" s="364" t="s">
        <v>501</v>
      </c>
      <c r="E107" s="365"/>
      <c r="F107" s="365"/>
      <c r="G107" s="365"/>
      <c r="H107" s="365"/>
      <c r="I107" s="365"/>
      <c r="J107" s="366">
        <f>J201</f>
        <v>0</v>
      </c>
      <c r="L107" s="363"/>
    </row>
    <row r="108" spans="2:12" s="362" customFormat="1" ht="19.95" customHeight="1" x14ac:dyDescent="0.25">
      <c r="B108" s="363"/>
      <c r="D108" s="364" t="s">
        <v>502</v>
      </c>
      <c r="E108" s="365"/>
      <c r="F108" s="365"/>
      <c r="G108" s="365"/>
      <c r="H108" s="365"/>
      <c r="I108" s="365"/>
      <c r="J108" s="366">
        <f>J203</f>
        <v>0</v>
      </c>
      <c r="L108" s="363"/>
    </row>
    <row r="109" spans="2:12" s="321" customFormat="1" ht="21.75" customHeight="1" x14ac:dyDescent="0.25">
      <c r="B109" s="322"/>
      <c r="L109" s="322"/>
    </row>
    <row r="110" spans="2:12" s="321" customFormat="1" ht="6.9" customHeight="1" x14ac:dyDescent="0.25">
      <c r="B110" s="349"/>
      <c r="C110" s="350"/>
      <c r="D110" s="350"/>
      <c r="E110" s="350"/>
      <c r="F110" s="350"/>
      <c r="G110" s="350"/>
      <c r="H110" s="350"/>
      <c r="I110" s="350"/>
      <c r="J110" s="350"/>
      <c r="K110" s="350"/>
      <c r="L110" s="322"/>
    </row>
    <row r="114" spans="2:63" s="321" customFormat="1" ht="6.9" customHeight="1" x14ac:dyDescent="0.25">
      <c r="B114" s="351"/>
      <c r="C114" s="352"/>
      <c r="D114" s="352"/>
      <c r="E114" s="352"/>
      <c r="F114" s="352"/>
      <c r="G114" s="352"/>
      <c r="H114" s="352"/>
      <c r="I114" s="352"/>
      <c r="J114" s="352"/>
      <c r="K114" s="352"/>
      <c r="L114" s="322"/>
    </row>
    <row r="115" spans="2:63" s="321" customFormat="1" ht="24.9" customHeight="1" x14ac:dyDescent="0.25">
      <c r="B115" s="322"/>
      <c r="C115" s="319" t="s">
        <v>503</v>
      </c>
      <c r="L115" s="322"/>
    </row>
    <row r="116" spans="2:63" s="321" customFormat="1" ht="6.9" customHeight="1" x14ac:dyDescent="0.25">
      <c r="B116" s="322"/>
      <c r="L116" s="322"/>
    </row>
    <row r="117" spans="2:63" s="321" customFormat="1" ht="12" customHeight="1" x14ac:dyDescent="0.25">
      <c r="B117" s="322"/>
      <c r="C117" s="323" t="s">
        <v>457</v>
      </c>
      <c r="L117" s="322"/>
    </row>
    <row r="118" spans="2:63" s="321" customFormat="1" ht="30" customHeight="1" x14ac:dyDescent="0.25">
      <c r="B118" s="322"/>
      <c r="E118" s="570" t="str">
        <f>E7</f>
        <v>ZMĚNA ZPŮSOBU VYTÁPĚNÍ BYTOVÉHO DOMU NA POZEMKU parc.č. 34, k.ú. TÁBOR</v>
      </c>
      <c r="F118" s="571"/>
      <c r="G118" s="571"/>
      <c r="H118" s="571"/>
      <c r="L118" s="322"/>
    </row>
    <row r="119" spans="2:63" s="321" customFormat="1" ht="6.9" customHeight="1" x14ac:dyDescent="0.25">
      <c r="B119" s="322"/>
      <c r="L119" s="322"/>
    </row>
    <row r="120" spans="2:63" s="321" customFormat="1" ht="12" customHeight="1" x14ac:dyDescent="0.25">
      <c r="B120" s="322"/>
      <c r="C120" s="323" t="s">
        <v>461</v>
      </c>
      <c r="F120" s="324" t="str">
        <f>F10</f>
        <v xml:space="preserve"> </v>
      </c>
      <c r="I120" s="323" t="s">
        <v>463</v>
      </c>
      <c r="J120" s="325" t="str">
        <f>IF(J10="","",J10)</f>
        <v>4. 3. 2024</v>
      </c>
      <c r="L120" s="322"/>
    </row>
    <row r="121" spans="2:63" s="321" customFormat="1" ht="6.9" customHeight="1" x14ac:dyDescent="0.25">
      <c r="B121" s="322"/>
      <c r="L121" s="322"/>
    </row>
    <row r="122" spans="2:63" s="321" customFormat="1" ht="15.15" customHeight="1" x14ac:dyDescent="0.25">
      <c r="B122" s="322"/>
      <c r="C122" s="323" t="s">
        <v>464</v>
      </c>
      <c r="F122" s="324" t="str">
        <f>E13</f>
        <v xml:space="preserve"> </v>
      </c>
      <c r="I122" s="323" t="s">
        <v>19</v>
      </c>
      <c r="J122" s="353" t="str">
        <f>E19</f>
        <v xml:space="preserve"> </v>
      </c>
      <c r="L122" s="322"/>
    </row>
    <row r="123" spans="2:63" s="321" customFormat="1" ht="15.15" customHeight="1" x14ac:dyDescent="0.25">
      <c r="B123" s="322"/>
      <c r="C123" s="323" t="s">
        <v>465</v>
      </c>
      <c r="F123" s="324" t="str">
        <f>IF(E16="","",E16)</f>
        <v/>
      </c>
      <c r="I123" s="323" t="s">
        <v>466</v>
      </c>
      <c r="J123" s="353" t="str">
        <f>E22</f>
        <v xml:space="preserve"> </v>
      </c>
      <c r="L123" s="322"/>
    </row>
    <row r="124" spans="2:63" s="321" customFormat="1" ht="10.35" customHeight="1" x14ac:dyDescent="0.25">
      <c r="B124" s="322"/>
      <c r="L124" s="322"/>
    </row>
    <row r="125" spans="2:63" s="367" customFormat="1" ht="29.25" customHeight="1" x14ac:dyDescent="0.25">
      <c r="B125" s="368"/>
      <c r="C125" s="369" t="s">
        <v>504</v>
      </c>
      <c r="D125" s="370" t="s">
        <v>505</v>
      </c>
      <c r="E125" s="370" t="s">
        <v>506</v>
      </c>
      <c r="F125" s="370" t="s">
        <v>507</v>
      </c>
      <c r="G125" s="370" t="s">
        <v>82</v>
      </c>
      <c r="H125" s="370" t="s">
        <v>184</v>
      </c>
      <c r="I125" s="370" t="s">
        <v>508</v>
      </c>
      <c r="J125" s="371" t="s">
        <v>486</v>
      </c>
      <c r="K125" s="372" t="s">
        <v>509</v>
      </c>
      <c r="L125" s="368"/>
      <c r="M125" s="373" t="s">
        <v>155</v>
      </c>
      <c r="N125" s="374" t="s">
        <v>87</v>
      </c>
      <c r="O125" s="374" t="s">
        <v>510</v>
      </c>
      <c r="P125" s="374" t="s">
        <v>511</v>
      </c>
      <c r="Q125" s="374" t="s">
        <v>512</v>
      </c>
      <c r="R125" s="374" t="s">
        <v>513</v>
      </c>
      <c r="S125" s="374" t="s">
        <v>514</v>
      </c>
      <c r="T125" s="375" t="s">
        <v>515</v>
      </c>
    </row>
    <row r="126" spans="2:63" s="321" customFormat="1" ht="22.95" customHeight="1" x14ac:dyDescent="0.3">
      <c r="B126" s="322"/>
      <c r="C126" s="376" t="s">
        <v>516</v>
      </c>
      <c r="J126" s="377">
        <f>BK126</f>
        <v>0</v>
      </c>
      <c r="L126" s="322"/>
      <c r="M126" s="378"/>
      <c r="N126" s="329"/>
      <c r="O126" s="329"/>
      <c r="P126" s="379">
        <f>P127+P152+P196+P198</f>
        <v>0</v>
      </c>
      <c r="Q126" s="329"/>
      <c r="R126" s="379">
        <f>R127+R152+R196+R198</f>
        <v>0.36033700000000002</v>
      </c>
      <c r="S126" s="329"/>
      <c r="T126" s="380">
        <f>T127+T152+T196+T198</f>
        <v>0</v>
      </c>
      <c r="AT126" s="315" t="s">
        <v>517</v>
      </c>
      <c r="AU126" s="315" t="s">
        <v>488</v>
      </c>
      <c r="BK126" s="381">
        <f>BK127+BK152+BK196+BK198</f>
        <v>0</v>
      </c>
    </row>
    <row r="127" spans="2:63" s="382" customFormat="1" ht="25.95" customHeight="1" x14ac:dyDescent="0.25">
      <c r="B127" s="383"/>
      <c r="D127" s="384" t="s">
        <v>517</v>
      </c>
      <c r="E127" s="385" t="s">
        <v>24</v>
      </c>
      <c r="F127" s="385" t="s">
        <v>518</v>
      </c>
      <c r="I127" s="386"/>
      <c r="J127" s="387">
        <f>BK127</f>
        <v>0</v>
      </c>
      <c r="L127" s="383"/>
      <c r="M127" s="388"/>
      <c r="P127" s="389">
        <f>P128+P135+P140+P150</f>
        <v>0</v>
      </c>
      <c r="R127" s="389">
        <f>R128+R135+R140+R150</f>
        <v>0.1225</v>
      </c>
      <c r="T127" s="390">
        <f>T128+T135+T140+T150</f>
        <v>0</v>
      </c>
      <c r="AR127" s="384" t="s">
        <v>453</v>
      </c>
      <c r="AT127" s="391" t="s">
        <v>517</v>
      </c>
      <c r="AU127" s="391" t="s">
        <v>519</v>
      </c>
      <c r="AY127" s="384" t="s">
        <v>520</v>
      </c>
      <c r="BK127" s="392">
        <f>BK128+BK135+BK140+BK150</f>
        <v>0</v>
      </c>
    </row>
    <row r="128" spans="2:63" s="382" customFormat="1" ht="22.95" customHeight="1" x14ac:dyDescent="0.25">
      <c r="B128" s="383"/>
      <c r="D128" s="384" t="s">
        <v>517</v>
      </c>
      <c r="E128" s="393" t="s">
        <v>521</v>
      </c>
      <c r="F128" s="393" t="s">
        <v>522</v>
      </c>
      <c r="I128" s="386"/>
      <c r="J128" s="394">
        <f>BK128</f>
        <v>0</v>
      </c>
      <c r="L128" s="383"/>
      <c r="M128" s="388"/>
      <c r="P128" s="389">
        <f>SUM(P129:P134)</f>
        <v>0</v>
      </c>
      <c r="R128" s="389">
        <f>SUM(R129:R134)</f>
        <v>0</v>
      </c>
      <c r="T128" s="390">
        <f>SUM(T129:T134)</f>
        <v>0</v>
      </c>
      <c r="AR128" s="384" t="s">
        <v>453</v>
      </c>
      <c r="AT128" s="391" t="s">
        <v>517</v>
      </c>
      <c r="AU128" s="391" t="s">
        <v>523</v>
      </c>
      <c r="AY128" s="384" t="s">
        <v>520</v>
      </c>
      <c r="BK128" s="392">
        <f>SUM(BK129:BK134)</f>
        <v>0</v>
      </c>
    </row>
    <row r="129" spans="2:65" s="321" customFormat="1" ht="24.15" customHeight="1" x14ac:dyDescent="0.25">
      <c r="B129" s="395"/>
      <c r="C129" s="396" t="s">
        <v>523</v>
      </c>
      <c r="D129" s="396" t="s">
        <v>524</v>
      </c>
      <c r="E129" s="397" t="s">
        <v>525</v>
      </c>
      <c r="F129" s="398" t="s">
        <v>526</v>
      </c>
      <c r="G129" s="399" t="s">
        <v>527</v>
      </c>
      <c r="H129" s="400">
        <v>198</v>
      </c>
      <c r="I129" s="401"/>
      <c r="J129" s="402">
        <f t="shared" ref="J129:J134" si="0">ROUND(I129*H129,2)</f>
        <v>0</v>
      </c>
      <c r="K129" s="403"/>
      <c r="L129" s="322"/>
      <c r="M129" s="404" t="s">
        <v>155</v>
      </c>
      <c r="N129" s="405" t="s">
        <v>472</v>
      </c>
      <c r="P129" s="406">
        <f t="shared" ref="P129:P134" si="1">O129*H129</f>
        <v>0</v>
      </c>
      <c r="Q129" s="406">
        <v>0</v>
      </c>
      <c r="R129" s="406">
        <f t="shared" ref="R129:R134" si="2">Q129*H129</f>
        <v>0</v>
      </c>
      <c r="S129" s="406">
        <v>0</v>
      </c>
      <c r="T129" s="407">
        <f t="shared" ref="T129:T134" si="3">S129*H129</f>
        <v>0</v>
      </c>
      <c r="AR129" s="408" t="s">
        <v>528</v>
      </c>
      <c r="AT129" s="408" t="s">
        <v>524</v>
      </c>
      <c r="AU129" s="408" t="s">
        <v>453</v>
      </c>
      <c r="AY129" s="315" t="s">
        <v>520</v>
      </c>
      <c r="BE129" s="409">
        <f t="shared" ref="BE129:BE134" si="4">IF(N129="základní",J129,0)</f>
        <v>0</v>
      </c>
      <c r="BF129" s="409">
        <f t="shared" ref="BF129:BF134" si="5">IF(N129="snížená",J129,0)</f>
        <v>0</v>
      </c>
      <c r="BG129" s="409">
        <f t="shared" ref="BG129:BG134" si="6">IF(N129="zákl. přenesená",J129,0)</f>
        <v>0</v>
      </c>
      <c r="BH129" s="409">
        <f t="shared" ref="BH129:BH134" si="7">IF(N129="sníž. přenesená",J129,0)</f>
        <v>0</v>
      </c>
      <c r="BI129" s="409">
        <f t="shared" ref="BI129:BI134" si="8">IF(N129="nulová",J129,0)</f>
        <v>0</v>
      </c>
      <c r="BJ129" s="315" t="s">
        <v>523</v>
      </c>
      <c r="BK129" s="409">
        <f t="shared" ref="BK129:BK134" si="9">ROUND(I129*H129,2)</f>
        <v>0</v>
      </c>
      <c r="BL129" s="315" t="s">
        <v>528</v>
      </c>
      <c r="BM129" s="408" t="s">
        <v>529</v>
      </c>
    </row>
    <row r="130" spans="2:65" s="321" customFormat="1" ht="24.15" customHeight="1" x14ac:dyDescent="0.25">
      <c r="B130" s="395"/>
      <c r="C130" s="396" t="s">
        <v>453</v>
      </c>
      <c r="D130" s="396" t="s">
        <v>524</v>
      </c>
      <c r="E130" s="397" t="s">
        <v>530</v>
      </c>
      <c r="F130" s="398" t="s">
        <v>531</v>
      </c>
      <c r="G130" s="399" t="s">
        <v>527</v>
      </c>
      <c r="H130" s="400">
        <v>30</v>
      </c>
      <c r="I130" s="401"/>
      <c r="J130" s="402">
        <f t="shared" si="0"/>
        <v>0</v>
      </c>
      <c r="K130" s="403"/>
      <c r="L130" s="322"/>
      <c r="M130" s="404" t="s">
        <v>155</v>
      </c>
      <c r="N130" s="405" t="s">
        <v>472</v>
      </c>
      <c r="P130" s="406">
        <f t="shared" si="1"/>
        <v>0</v>
      </c>
      <c r="Q130" s="406">
        <v>0</v>
      </c>
      <c r="R130" s="406">
        <f t="shared" si="2"/>
        <v>0</v>
      </c>
      <c r="S130" s="406">
        <v>0</v>
      </c>
      <c r="T130" s="407">
        <f t="shared" si="3"/>
        <v>0</v>
      </c>
      <c r="AR130" s="408" t="s">
        <v>528</v>
      </c>
      <c r="AT130" s="408" t="s">
        <v>524</v>
      </c>
      <c r="AU130" s="408" t="s">
        <v>453</v>
      </c>
      <c r="AY130" s="315" t="s">
        <v>520</v>
      </c>
      <c r="BE130" s="409">
        <f t="shared" si="4"/>
        <v>0</v>
      </c>
      <c r="BF130" s="409">
        <f t="shared" si="5"/>
        <v>0</v>
      </c>
      <c r="BG130" s="409">
        <f t="shared" si="6"/>
        <v>0</v>
      </c>
      <c r="BH130" s="409">
        <f t="shared" si="7"/>
        <v>0</v>
      </c>
      <c r="BI130" s="409">
        <f t="shared" si="8"/>
        <v>0</v>
      </c>
      <c r="BJ130" s="315" t="s">
        <v>523</v>
      </c>
      <c r="BK130" s="409">
        <f t="shared" si="9"/>
        <v>0</v>
      </c>
      <c r="BL130" s="315" t="s">
        <v>528</v>
      </c>
      <c r="BM130" s="408" t="s">
        <v>532</v>
      </c>
    </row>
    <row r="131" spans="2:65" s="321" customFormat="1" ht="24.15" customHeight="1" x14ac:dyDescent="0.25">
      <c r="B131" s="395"/>
      <c r="C131" s="396" t="s">
        <v>533</v>
      </c>
      <c r="D131" s="396" t="s">
        <v>524</v>
      </c>
      <c r="E131" s="397" t="s">
        <v>534</v>
      </c>
      <c r="F131" s="398" t="s">
        <v>535</v>
      </c>
      <c r="G131" s="399" t="s">
        <v>527</v>
      </c>
      <c r="H131" s="400">
        <v>104</v>
      </c>
      <c r="I131" s="401"/>
      <c r="J131" s="402">
        <f t="shared" si="0"/>
        <v>0</v>
      </c>
      <c r="K131" s="403"/>
      <c r="L131" s="322"/>
      <c r="M131" s="404" t="s">
        <v>155</v>
      </c>
      <c r="N131" s="405" t="s">
        <v>472</v>
      </c>
      <c r="P131" s="406">
        <f t="shared" si="1"/>
        <v>0</v>
      </c>
      <c r="Q131" s="406">
        <v>0</v>
      </c>
      <c r="R131" s="406">
        <f t="shared" si="2"/>
        <v>0</v>
      </c>
      <c r="S131" s="406">
        <v>0</v>
      </c>
      <c r="T131" s="407">
        <f t="shared" si="3"/>
        <v>0</v>
      </c>
      <c r="AR131" s="408" t="s">
        <v>528</v>
      </c>
      <c r="AT131" s="408" t="s">
        <v>524</v>
      </c>
      <c r="AU131" s="408" t="s">
        <v>453</v>
      </c>
      <c r="AY131" s="315" t="s">
        <v>520</v>
      </c>
      <c r="BE131" s="409">
        <f t="shared" si="4"/>
        <v>0</v>
      </c>
      <c r="BF131" s="409">
        <f t="shared" si="5"/>
        <v>0</v>
      </c>
      <c r="BG131" s="409">
        <f t="shared" si="6"/>
        <v>0</v>
      </c>
      <c r="BH131" s="409">
        <f t="shared" si="7"/>
        <v>0</v>
      </c>
      <c r="BI131" s="409">
        <f t="shared" si="8"/>
        <v>0</v>
      </c>
      <c r="BJ131" s="315" t="s">
        <v>523</v>
      </c>
      <c r="BK131" s="409">
        <f t="shared" si="9"/>
        <v>0</v>
      </c>
      <c r="BL131" s="315" t="s">
        <v>528</v>
      </c>
      <c r="BM131" s="408" t="s">
        <v>536</v>
      </c>
    </row>
    <row r="132" spans="2:65" s="321" customFormat="1" ht="24.15" customHeight="1" x14ac:dyDescent="0.25">
      <c r="B132" s="395"/>
      <c r="C132" s="396" t="s">
        <v>537</v>
      </c>
      <c r="D132" s="396" t="s">
        <v>524</v>
      </c>
      <c r="E132" s="397" t="s">
        <v>538</v>
      </c>
      <c r="F132" s="398" t="s">
        <v>539</v>
      </c>
      <c r="G132" s="399" t="s">
        <v>527</v>
      </c>
      <c r="H132" s="400">
        <v>22</v>
      </c>
      <c r="I132" s="401"/>
      <c r="J132" s="402">
        <f t="shared" si="0"/>
        <v>0</v>
      </c>
      <c r="K132" s="403"/>
      <c r="L132" s="322"/>
      <c r="M132" s="404" t="s">
        <v>155</v>
      </c>
      <c r="N132" s="405" t="s">
        <v>472</v>
      </c>
      <c r="P132" s="406">
        <f t="shared" si="1"/>
        <v>0</v>
      </c>
      <c r="Q132" s="406">
        <v>0</v>
      </c>
      <c r="R132" s="406">
        <f t="shared" si="2"/>
        <v>0</v>
      </c>
      <c r="S132" s="406">
        <v>0</v>
      </c>
      <c r="T132" s="407">
        <f t="shared" si="3"/>
        <v>0</v>
      </c>
      <c r="AR132" s="408" t="s">
        <v>528</v>
      </c>
      <c r="AT132" s="408" t="s">
        <v>524</v>
      </c>
      <c r="AU132" s="408" t="s">
        <v>453</v>
      </c>
      <c r="AY132" s="315" t="s">
        <v>520</v>
      </c>
      <c r="BE132" s="409">
        <f t="shared" si="4"/>
        <v>0</v>
      </c>
      <c r="BF132" s="409">
        <f t="shared" si="5"/>
        <v>0</v>
      </c>
      <c r="BG132" s="409">
        <f t="shared" si="6"/>
        <v>0</v>
      </c>
      <c r="BH132" s="409">
        <f t="shared" si="7"/>
        <v>0</v>
      </c>
      <c r="BI132" s="409">
        <f t="shared" si="8"/>
        <v>0</v>
      </c>
      <c r="BJ132" s="315" t="s">
        <v>523</v>
      </c>
      <c r="BK132" s="409">
        <f t="shared" si="9"/>
        <v>0</v>
      </c>
      <c r="BL132" s="315" t="s">
        <v>528</v>
      </c>
      <c r="BM132" s="408" t="s">
        <v>540</v>
      </c>
    </row>
    <row r="133" spans="2:65" s="321" customFormat="1" ht="24.15" customHeight="1" x14ac:dyDescent="0.25">
      <c r="B133" s="395"/>
      <c r="C133" s="396" t="s">
        <v>541</v>
      </c>
      <c r="D133" s="396" t="s">
        <v>524</v>
      </c>
      <c r="E133" s="397" t="s">
        <v>542</v>
      </c>
      <c r="F133" s="398" t="s">
        <v>543</v>
      </c>
      <c r="G133" s="399" t="s">
        <v>527</v>
      </c>
      <c r="H133" s="400">
        <v>16</v>
      </c>
      <c r="I133" s="401"/>
      <c r="J133" s="402">
        <f t="shared" si="0"/>
        <v>0</v>
      </c>
      <c r="K133" s="403"/>
      <c r="L133" s="322"/>
      <c r="M133" s="404" t="s">
        <v>155</v>
      </c>
      <c r="N133" s="405" t="s">
        <v>472</v>
      </c>
      <c r="P133" s="406">
        <f t="shared" si="1"/>
        <v>0</v>
      </c>
      <c r="Q133" s="406">
        <v>0</v>
      </c>
      <c r="R133" s="406">
        <f t="shared" si="2"/>
        <v>0</v>
      </c>
      <c r="S133" s="406">
        <v>0</v>
      </c>
      <c r="T133" s="407">
        <f t="shared" si="3"/>
        <v>0</v>
      </c>
      <c r="AR133" s="408" t="s">
        <v>528</v>
      </c>
      <c r="AT133" s="408" t="s">
        <v>524</v>
      </c>
      <c r="AU133" s="408" t="s">
        <v>453</v>
      </c>
      <c r="AY133" s="315" t="s">
        <v>520</v>
      </c>
      <c r="BE133" s="409">
        <f t="shared" si="4"/>
        <v>0</v>
      </c>
      <c r="BF133" s="409">
        <f t="shared" si="5"/>
        <v>0</v>
      </c>
      <c r="BG133" s="409">
        <f t="shared" si="6"/>
        <v>0</v>
      </c>
      <c r="BH133" s="409">
        <f t="shared" si="7"/>
        <v>0</v>
      </c>
      <c r="BI133" s="409">
        <f t="shared" si="8"/>
        <v>0</v>
      </c>
      <c r="BJ133" s="315" t="s">
        <v>523</v>
      </c>
      <c r="BK133" s="409">
        <f t="shared" si="9"/>
        <v>0</v>
      </c>
      <c r="BL133" s="315" t="s">
        <v>528</v>
      </c>
      <c r="BM133" s="408" t="s">
        <v>544</v>
      </c>
    </row>
    <row r="134" spans="2:65" s="321" customFormat="1" ht="24.15" customHeight="1" x14ac:dyDescent="0.25">
      <c r="B134" s="395"/>
      <c r="C134" s="396" t="s">
        <v>545</v>
      </c>
      <c r="D134" s="396" t="s">
        <v>524</v>
      </c>
      <c r="E134" s="397" t="s">
        <v>546</v>
      </c>
      <c r="F134" s="398" t="s">
        <v>547</v>
      </c>
      <c r="G134" s="399" t="s">
        <v>527</v>
      </c>
      <c r="H134" s="400">
        <v>1</v>
      </c>
      <c r="I134" s="401"/>
      <c r="J134" s="402">
        <f t="shared" si="0"/>
        <v>0</v>
      </c>
      <c r="K134" s="403"/>
      <c r="L134" s="322"/>
      <c r="M134" s="404" t="s">
        <v>155</v>
      </c>
      <c r="N134" s="405" t="s">
        <v>472</v>
      </c>
      <c r="P134" s="406">
        <f t="shared" si="1"/>
        <v>0</v>
      </c>
      <c r="Q134" s="406">
        <v>0</v>
      </c>
      <c r="R134" s="406">
        <f t="shared" si="2"/>
        <v>0</v>
      </c>
      <c r="S134" s="406">
        <v>0</v>
      </c>
      <c r="T134" s="407">
        <f t="shared" si="3"/>
        <v>0</v>
      </c>
      <c r="AR134" s="408" t="s">
        <v>528</v>
      </c>
      <c r="AT134" s="408" t="s">
        <v>524</v>
      </c>
      <c r="AU134" s="408" t="s">
        <v>453</v>
      </c>
      <c r="AY134" s="315" t="s">
        <v>520</v>
      </c>
      <c r="BE134" s="409">
        <f t="shared" si="4"/>
        <v>0</v>
      </c>
      <c r="BF134" s="409">
        <f t="shared" si="5"/>
        <v>0</v>
      </c>
      <c r="BG134" s="409">
        <f t="shared" si="6"/>
        <v>0</v>
      </c>
      <c r="BH134" s="409">
        <f t="shared" si="7"/>
        <v>0</v>
      </c>
      <c r="BI134" s="409">
        <f t="shared" si="8"/>
        <v>0</v>
      </c>
      <c r="BJ134" s="315" t="s">
        <v>523</v>
      </c>
      <c r="BK134" s="409">
        <f t="shared" si="9"/>
        <v>0</v>
      </c>
      <c r="BL134" s="315" t="s">
        <v>528</v>
      </c>
      <c r="BM134" s="408" t="s">
        <v>548</v>
      </c>
    </row>
    <row r="135" spans="2:65" s="382" customFormat="1" ht="22.95" customHeight="1" x14ac:dyDescent="0.25">
      <c r="B135" s="383"/>
      <c r="D135" s="384" t="s">
        <v>517</v>
      </c>
      <c r="E135" s="393" t="s">
        <v>549</v>
      </c>
      <c r="F135" s="393" t="s">
        <v>550</v>
      </c>
      <c r="I135" s="386"/>
      <c r="J135" s="394">
        <f>BK135</f>
        <v>0</v>
      </c>
      <c r="L135" s="383"/>
      <c r="M135" s="388"/>
      <c r="P135" s="389">
        <f>SUM(P136:P139)</f>
        <v>0</v>
      </c>
      <c r="R135" s="389">
        <f>SUM(R136:R139)</f>
        <v>0</v>
      </c>
      <c r="T135" s="390">
        <f>SUM(T136:T139)</f>
        <v>0</v>
      </c>
      <c r="AR135" s="384" t="s">
        <v>453</v>
      </c>
      <c r="AT135" s="391" t="s">
        <v>517</v>
      </c>
      <c r="AU135" s="391" t="s">
        <v>523</v>
      </c>
      <c r="AY135" s="384" t="s">
        <v>520</v>
      </c>
      <c r="BK135" s="392">
        <f>SUM(BK136:BK139)</f>
        <v>0</v>
      </c>
    </row>
    <row r="136" spans="2:65" s="321" customFormat="1" ht="16.5" customHeight="1" x14ac:dyDescent="0.25">
      <c r="B136" s="395"/>
      <c r="C136" s="410" t="s">
        <v>551</v>
      </c>
      <c r="D136" s="410" t="s">
        <v>552</v>
      </c>
      <c r="E136" s="411" t="s">
        <v>553</v>
      </c>
      <c r="F136" s="412" t="s">
        <v>554</v>
      </c>
      <c r="G136" s="413" t="s">
        <v>433</v>
      </c>
      <c r="H136" s="414">
        <v>80</v>
      </c>
      <c r="I136" s="415"/>
      <c r="J136" s="416">
        <f>ROUND(I136*H136,2)</f>
        <v>0</v>
      </c>
      <c r="K136" s="417"/>
      <c r="L136" s="418"/>
      <c r="M136" s="419" t="s">
        <v>155</v>
      </c>
      <c r="N136" s="420" t="s">
        <v>472</v>
      </c>
      <c r="P136" s="406">
        <f>O136*H136</f>
        <v>0</v>
      </c>
      <c r="Q136" s="406">
        <v>0</v>
      </c>
      <c r="R136" s="406">
        <f>Q136*H136</f>
        <v>0</v>
      </c>
      <c r="S136" s="406">
        <v>0</v>
      </c>
      <c r="T136" s="407">
        <f>S136*H136</f>
        <v>0</v>
      </c>
      <c r="AR136" s="408" t="s">
        <v>555</v>
      </c>
      <c r="AT136" s="408" t="s">
        <v>552</v>
      </c>
      <c r="AU136" s="408" t="s">
        <v>453</v>
      </c>
      <c r="AY136" s="315" t="s">
        <v>520</v>
      </c>
      <c r="BE136" s="409">
        <f>IF(N136="základní",J136,0)</f>
        <v>0</v>
      </c>
      <c r="BF136" s="409">
        <f>IF(N136="snížená",J136,0)</f>
        <v>0</v>
      </c>
      <c r="BG136" s="409">
        <f>IF(N136="zákl. přenesená",J136,0)</f>
        <v>0</v>
      </c>
      <c r="BH136" s="409">
        <f>IF(N136="sníž. přenesená",J136,0)</f>
        <v>0</v>
      </c>
      <c r="BI136" s="409">
        <f>IF(N136="nulová",J136,0)</f>
        <v>0</v>
      </c>
      <c r="BJ136" s="315" t="s">
        <v>523</v>
      </c>
      <c r="BK136" s="409">
        <f>ROUND(I136*H136,2)</f>
        <v>0</v>
      </c>
      <c r="BL136" s="315" t="s">
        <v>556</v>
      </c>
      <c r="BM136" s="408" t="s">
        <v>557</v>
      </c>
    </row>
    <row r="137" spans="2:65" s="321" customFormat="1" ht="24.15" customHeight="1" x14ac:dyDescent="0.25">
      <c r="B137" s="395"/>
      <c r="C137" s="396" t="s">
        <v>558</v>
      </c>
      <c r="D137" s="396" t="s">
        <v>524</v>
      </c>
      <c r="E137" s="397" t="s">
        <v>559</v>
      </c>
      <c r="F137" s="398" t="s">
        <v>560</v>
      </c>
      <c r="G137" s="399" t="s">
        <v>527</v>
      </c>
      <c r="H137" s="400">
        <v>2</v>
      </c>
      <c r="I137" s="401"/>
      <c r="J137" s="402">
        <f>ROUND(I137*H137,2)</f>
        <v>0</v>
      </c>
      <c r="K137" s="403"/>
      <c r="L137" s="322"/>
      <c r="M137" s="404" t="s">
        <v>155</v>
      </c>
      <c r="N137" s="405" t="s">
        <v>472</v>
      </c>
      <c r="P137" s="406">
        <f>O137*H137</f>
        <v>0</v>
      </c>
      <c r="Q137" s="406">
        <v>0</v>
      </c>
      <c r="R137" s="406">
        <f>Q137*H137</f>
        <v>0</v>
      </c>
      <c r="S137" s="406">
        <v>0</v>
      </c>
      <c r="T137" s="407">
        <f>S137*H137</f>
        <v>0</v>
      </c>
      <c r="AR137" s="408" t="s">
        <v>528</v>
      </c>
      <c r="AT137" s="408" t="s">
        <v>524</v>
      </c>
      <c r="AU137" s="408" t="s">
        <v>453</v>
      </c>
      <c r="AY137" s="315" t="s">
        <v>520</v>
      </c>
      <c r="BE137" s="409">
        <f>IF(N137="základní",J137,0)</f>
        <v>0</v>
      </c>
      <c r="BF137" s="409">
        <f>IF(N137="snížená",J137,0)</f>
        <v>0</v>
      </c>
      <c r="BG137" s="409">
        <f>IF(N137="zákl. přenesená",J137,0)</f>
        <v>0</v>
      </c>
      <c r="BH137" s="409">
        <f>IF(N137="sníž. přenesená",J137,0)</f>
        <v>0</v>
      </c>
      <c r="BI137" s="409">
        <f>IF(N137="nulová",J137,0)</f>
        <v>0</v>
      </c>
      <c r="BJ137" s="315" t="s">
        <v>523</v>
      </c>
      <c r="BK137" s="409">
        <f>ROUND(I137*H137,2)</f>
        <v>0</v>
      </c>
      <c r="BL137" s="315" t="s">
        <v>528</v>
      </c>
      <c r="BM137" s="408" t="s">
        <v>561</v>
      </c>
    </row>
    <row r="138" spans="2:65" s="321" customFormat="1" ht="24.15" customHeight="1" x14ac:dyDescent="0.25">
      <c r="B138" s="395"/>
      <c r="C138" s="410" t="s">
        <v>562</v>
      </c>
      <c r="D138" s="410" t="s">
        <v>552</v>
      </c>
      <c r="E138" s="411" t="s">
        <v>563</v>
      </c>
      <c r="F138" s="412" t="s">
        <v>564</v>
      </c>
      <c r="G138" s="413" t="s">
        <v>189</v>
      </c>
      <c r="H138" s="414">
        <v>2</v>
      </c>
      <c r="I138" s="415"/>
      <c r="J138" s="416">
        <f>ROUND(I138*H138,2)</f>
        <v>0</v>
      </c>
      <c r="K138" s="417"/>
      <c r="L138" s="418"/>
      <c r="M138" s="419" t="s">
        <v>155</v>
      </c>
      <c r="N138" s="420" t="s">
        <v>472</v>
      </c>
      <c r="P138" s="406">
        <f>O138*H138</f>
        <v>0</v>
      </c>
      <c r="Q138" s="406">
        <v>0</v>
      </c>
      <c r="R138" s="406">
        <f>Q138*H138</f>
        <v>0</v>
      </c>
      <c r="S138" s="406">
        <v>0</v>
      </c>
      <c r="T138" s="407">
        <f>S138*H138</f>
        <v>0</v>
      </c>
      <c r="AR138" s="408" t="s">
        <v>565</v>
      </c>
      <c r="AT138" s="408" t="s">
        <v>552</v>
      </c>
      <c r="AU138" s="408" t="s">
        <v>453</v>
      </c>
      <c r="AY138" s="315" t="s">
        <v>520</v>
      </c>
      <c r="BE138" s="409">
        <f>IF(N138="základní",J138,0)</f>
        <v>0</v>
      </c>
      <c r="BF138" s="409">
        <f>IF(N138="snížená",J138,0)</f>
        <v>0</v>
      </c>
      <c r="BG138" s="409">
        <f>IF(N138="zákl. přenesená",J138,0)</f>
        <v>0</v>
      </c>
      <c r="BH138" s="409">
        <f>IF(N138="sníž. přenesená",J138,0)</f>
        <v>0</v>
      </c>
      <c r="BI138" s="409">
        <f>IF(N138="nulová",J138,0)</f>
        <v>0</v>
      </c>
      <c r="BJ138" s="315" t="s">
        <v>523</v>
      </c>
      <c r="BK138" s="409">
        <f>ROUND(I138*H138,2)</f>
        <v>0</v>
      </c>
      <c r="BL138" s="315" t="s">
        <v>528</v>
      </c>
      <c r="BM138" s="408" t="s">
        <v>566</v>
      </c>
    </row>
    <row r="139" spans="2:65" s="321" customFormat="1" ht="44.25" customHeight="1" x14ac:dyDescent="0.25">
      <c r="B139" s="395"/>
      <c r="C139" s="410" t="s">
        <v>567</v>
      </c>
      <c r="D139" s="410" t="s">
        <v>552</v>
      </c>
      <c r="E139" s="411" t="s">
        <v>568</v>
      </c>
      <c r="F139" s="412" t="s">
        <v>569</v>
      </c>
      <c r="G139" s="413" t="s">
        <v>570</v>
      </c>
      <c r="H139" s="414">
        <v>9</v>
      </c>
      <c r="I139" s="415"/>
      <c r="J139" s="416">
        <f>ROUND(I139*H139,2)</f>
        <v>0</v>
      </c>
      <c r="K139" s="417"/>
      <c r="L139" s="418"/>
      <c r="M139" s="419" t="s">
        <v>155</v>
      </c>
      <c r="N139" s="420" t="s">
        <v>472</v>
      </c>
      <c r="P139" s="406">
        <f>O139*H139</f>
        <v>0</v>
      </c>
      <c r="Q139" s="406">
        <v>0</v>
      </c>
      <c r="R139" s="406">
        <f>Q139*H139</f>
        <v>0</v>
      </c>
      <c r="S139" s="406">
        <v>0</v>
      </c>
      <c r="T139" s="407">
        <f>S139*H139</f>
        <v>0</v>
      </c>
      <c r="AR139" s="408" t="s">
        <v>565</v>
      </c>
      <c r="AT139" s="408" t="s">
        <v>552</v>
      </c>
      <c r="AU139" s="408" t="s">
        <v>453</v>
      </c>
      <c r="AY139" s="315" t="s">
        <v>520</v>
      </c>
      <c r="BE139" s="409">
        <f>IF(N139="základní",J139,0)</f>
        <v>0</v>
      </c>
      <c r="BF139" s="409">
        <f>IF(N139="snížená",J139,0)</f>
        <v>0</v>
      </c>
      <c r="BG139" s="409">
        <f>IF(N139="zákl. přenesená",J139,0)</f>
        <v>0</v>
      </c>
      <c r="BH139" s="409">
        <f>IF(N139="sníž. přenesená",J139,0)</f>
        <v>0</v>
      </c>
      <c r="BI139" s="409">
        <f>IF(N139="nulová",J139,0)</f>
        <v>0</v>
      </c>
      <c r="BJ139" s="315" t="s">
        <v>523</v>
      </c>
      <c r="BK139" s="409">
        <f>ROUND(I139*H139,2)</f>
        <v>0</v>
      </c>
      <c r="BL139" s="315" t="s">
        <v>528</v>
      </c>
      <c r="BM139" s="408" t="s">
        <v>571</v>
      </c>
    </row>
    <row r="140" spans="2:65" s="382" customFormat="1" ht="22.95" customHeight="1" x14ac:dyDescent="0.25">
      <c r="B140" s="383"/>
      <c r="D140" s="384" t="s">
        <v>517</v>
      </c>
      <c r="E140" s="393" t="s">
        <v>572</v>
      </c>
      <c r="F140" s="393" t="s">
        <v>573</v>
      </c>
      <c r="I140" s="386"/>
      <c r="J140" s="394">
        <f>BK140</f>
        <v>0</v>
      </c>
      <c r="L140" s="383"/>
      <c r="M140" s="388"/>
      <c r="P140" s="389">
        <f>SUM(P141:P149)</f>
        <v>0</v>
      </c>
      <c r="R140" s="389">
        <f>SUM(R141:R149)</f>
        <v>0.1225</v>
      </c>
      <c r="T140" s="390">
        <f>SUM(T141:T149)</f>
        <v>0</v>
      </c>
      <c r="AR140" s="384" t="s">
        <v>453</v>
      </c>
      <c r="AT140" s="391" t="s">
        <v>517</v>
      </c>
      <c r="AU140" s="391" t="s">
        <v>523</v>
      </c>
      <c r="AY140" s="384" t="s">
        <v>520</v>
      </c>
      <c r="BK140" s="392">
        <f>SUM(BK141:BK149)</f>
        <v>0</v>
      </c>
    </row>
    <row r="141" spans="2:65" s="321" customFormat="1" ht="21.75" customHeight="1" x14ac:dyDescent="0.25">
      <c r="B141" s="395"/>
      <c r="C141" s="396" t="s">
        <v>574</v>
      </c>
      <c r="D141" s="396" t="s">
        <v>524</v>
      </c>
      <c r="E141" s="397" t="s">
        <v>575</v>
      </c>
      <c r="F141" s="398" t="s">
        <v>576</v>
      </c>
      <c r="G141" s="399" t="s">
        <v>101</v>
      </c>
      <c r="H141" s="400">
        <v>60</v>
      </c>
      <c r="I141" s="401"/>
      <c r="J141" s="402">
        <f t="shared" ref="J141:J149" si="10">ROUND(I141*H141,2)</f>
        <v>0</v>
      </c>
      <c r="K141" s="403"/>
      <c r="L141" s="322"/>
      <c r="M141" s="404" t="s">
        <v>155</v>
      </c>
      <c r="N141" s="405" t="s">
        <v>472</v>
      </c>
      <c r="P141" s="406">
        <f t="shared" ref="P141:P149" si="11">O141*H141</f>
        <v>0</v>
      </c>
      <c r="Q141" s="406">
        <v>0</v>
      </c>
      <c r="R141" s="406">
        <f t="shared" ref="R141:R149" si="12">Q141*H141</f>
        <v>0</v>
      </c>
      <c r="S141" s="406">
        <v>0</v>
      </c>
      <c r="T141" s="407">
        <f t="shared" ref="T141:T149" si="13">S141*H141</f>
        <v>0</v>
      </c>
      <c r="AR141" s="408" t="s">
        <v>528</v>
      </c>
      <c r="AT141" s="408" t="s">
        <v>524</v>
      </c>
      <c r="AU141" s="408" t="s">
        <v>453</v>
      </c>
      <c r="AY141" s="315" t="s">
        <v>520</v>
      </c>
      <c r="BE141" s="409">
        <f t="shared" ref="BE141:BE149" si="14">IF(N141="základní",J141,0)</f>
        <v>0</v>
      </c>
      <c r="BF141" s="409">
        <f t="shared" ref="BF141:BF149" si="15">IF(N141="snížená",J141,0)</f>
        <v>0</v>
      </c>
      <c r="BG141" s="409">
        <f t="shared" ref="BG141:BG149" si="16">IF(N141="zákl. přenesená",J141,0)</f>
        <v>0</v>
      </c>
      <c r="BH141" s="409">
        <f t="shared" ref="BH141:BH149" si="17">IF(N141="sníž. přenesená",J141,0)</f>
        <v>0</v>
      </c>
      <c r="BI141" s="409">
        <f t="shared" ref="BI141:BI149" si="18">IF(N141="nulová",J141,0)</f>
        <v>0</v>
      </c>
      <c r="BJ141" s="315" t="s">
        <v>523</v>
      </c>
      <c r="BK141" s="409">
        <f t="shared" ref="BK141:BK149" si="19">ROUND(I141*H141,2)</f>
        <v>0</v>
      </c>
      <c r="BL141" s="315" t="s">
        <v>528</v>
      </c>
      <c r="BM141" s="408" t="s">
        <v>577</v>
      </c>
    </row>
    <row r="142" spans="2:65" s="321" customFormat="1" ht="16.5" customHeight="1" x14ac:dyDescent="0.25">
      <c r="B142" s="395"/>
      <c r="C142" s="410" t="s">
        <v>578</v>
      </c>
      <c r="D142" s="410" t="s">
        <v>552</v>
      </c>
      <c r="E142" s="411" t="s">
        <v>579</v>
      </c>
      <c r="F142" s="412" t="s">
        <v>580</v>
      </c>
      <c r="G142" s="413" t="s">
        <v>552</v>
      </c>
      <c r="H142" s="414">
        <v>60</v>
      </c>
      <c r="I142" s="415"/>
      <c r="J142" s="416">
        <f t="shared" si="10"/>
        <v>0</v>
      </c>
      <c r="K142" s="417"/>
      <c r="L142" s="418"/>
      <c r="M142" s="419" t="s">
        <v>155</v>
      </c>
      <c r="N142" s="420" t="s">
        <v>472</v>
      </c>
      <c r="P142" s="406">
        <f t="shared" si="11"/>
        <v>0</v>
      </c>
      <c r="Q142" s="406">
        <v>0</v>
      </c>
      <c r="R142" s="406">
        <f t="shared" si="12"/>
        <v>0</v>
      </c>
      <c r="S142" s="406">
        <v>0</v>
      </c>
      <c r="T142" s="407">
        <f t="shared" si="13"/>
        <v>0</v>
      </c>
      <c r="AR142" s="408" t="s">
        <v>565</v>
      </c>
      <c r="AT142" s="408" t="s">
        <v>552</v>
      </c>
      <c r="AU142" s="408" t="s">
        <v>453</v>
      </c>
      <c r="AY142" s="315" t="s">
        <v>520</v>
      </c>
      <c r="BE142" s="409">
        <f t="shared" si="14"/>
        <v>0</v>
      </c>
      <c r="BF142" s="409">
        <f t="shared" si="15"/>
        <v>0</v>
      </c>
      <c r="BG142" s="409">
        <f t="shared" si="16"/>
        <v>0</v>
      </c>
      <c r="BH142" s="409">
        <f t="shared" si="17"/>
        <v>0</v>
      </c>
      <c r="BI142" s="409">
        <f t="shared" si="18"/>
        <v>0</v>
      </c>
      <c r="BJ142" s="315" t="s">
        <v>523</v>
      </c>
      <c r="BK142" s="409">
        <f t="shared" si="19"/>
        <v>0</v>
      </c>
      <c r="BL142" s="315" t="s">
        <v>528</v>
      </c>
      <c r="BM142" s="408" t="s">
        <v>581</v>
      </c>
    </row>
    <row r="143" spans="2:65" s="321" customFormat="1" ht="24.15" customHeight="1" x14ac:dyDescent="0.25">
      <c r="B143" s="395"/>
      <c r="C143" s="396" t="s">
        <v>582</v>
      </c>
      <c r="D143" s="396" t="s">
        <v>524</v>
      </c>
      <c r="E143" s="397" t="s">
        <v>583</v>
      </c>
      <c r="F143" s="398" t="s">
        <v>584</v>
      </c>
      <c r="G143" s="399" t="s">
        <v>101</v>
      </c>
      <c r="H143" s="400">
        <v>28</v>
      </c>
      <c r="I143" s="401"/>
      <c r="J143" s="402">
        <f t="shared" si="10"/>
        <v>0</v>
      </c>
      <c r="K143" s="403"/>
      <c r="L143" s="322"/>
      <c r="M143" s="404" t="s">
        <v>155</v>
      </c>
      <c r="N143" s="405" t="s">
        <v>472</v>
      </c>
      <c r="P143" s="406">
        <f t="shared" si="11"/>
        <v>0</v>
      </c>
      <c r="Q143" s="406">
        <v>0</v>
      </c>
      <c r="R143" s="406">
        <f t="shared" si="12"/>
        <v>0</v>
      </c>
      <c r="S143" s="406">
        <v>0</v>
      </c>
      <c r="T143" s="407">
        <f t="shared" si="13"/>
        <v>0</v>
      </c>
      <c r="AR143" s="408" t="s">
        <v>528</v>
      </c>
      <c r="AT143" s="408" t="s">
        <v>524</v>
      </c>
      <c r="AU143" s="408" t="s">
        <v>453</v>
      </c>
      <c r="AY143" s="315" t="s">
        <v>520</v>
      </c>
      <c r="BE143" s="409">
        <f t="shared" si="14"/>
        <v>0</v>
      </c>
      <c r="BF143" s="409">
        <f t="shared" si="15"/>
        <v>0</v>
      </c>
      <c r="BG143" s="409">
        <f t="shared" si="16"/>
        <v>0</v>
      </c>
      <c r="BH143" s="409">
        <f t="shared" si="17"/>
        <v>0</v>
      </c>
      <c r="BI143" s="409">
        <f t="shared" si="18"/>
        <v>0</v>
      </c>
      <c r="BJ143" s="315" t="s">
        <v>523</v>
      </c>
      <c r="BK143" s="409">
        <f t="shared" si="19"/>
        <v>0</v>
      </c>
      <c r="BL143" s="315" t="s">
        <v>528</v>
      </c>
      <c r="BM143" s="408" t="s">
        <v>585</v>
      </c>
    </row>
    <row r="144" spans="2:65" s="321" customFormat="1" ht="16.5" customHeight="1" x14ac:dyDescent="0.25">
      <c r="B144" s="395"/>
      <c r="C144" s="410" t="s">
        <v>586</v>
      </c>
      <c r="D144" s="410" t="s">
        <v>552</v>
      </c>
      <c r="E144" s="411" t="s">
        <v>587</v>
      </c>
      <c r="F144" s="412" t="s">
        <v>588</v>
      </c>
      <c r="G144" s="413" t="s">
        <v>101</v>
      </c>
      <c r="H144" s="414">
        <v>28</v>
      </c>
      <c r="I144" s="415"/>
      <c r="J144" s="416">
        <f t="shared" si="10"/>
        <v>0</v>
      </c>
      <c r="K144" s="417"/>
      <c r="L144" s="418"/>
      <c r="M144" s="419" t="s">
        <v>155</v>
      </c>
      <c r="N144" s="420" t="s">
        <v>472</v>
      </c>
      <c r="P144" s="406">
        <f t="shared" si="11"/>
        <v>0</v>
      </c>
      <c r="Q144" s="406">
        <v>0</v>
      </c>
      <c r="R144" s="406">
        <f t="shared" si="12"/>
        <v>0</v>
      </c>
      <c r="S144" s="406">
        <v>0</v>
      </c>
      <c r="T144" s="407">
        <f t="shared" si="13"/>
        <v>0</v>
      </c>
      <c r="AR144" s="408" t="s">
        <v>565</v>
      </c>
      <c r="AT144" s="408" t="s">
        <v>552</v>
      </c>
      <c r="AU144" s="408" t="s">
        <v>453</v>
      </c>
      <c r="AY144" s="315" t="s">
        <v>520</v>
      </c>
      <c r="BE144" s="409">
        <f t="shared" si="14"/>
        <v>0</v>
      </c>
      <c r="BF144" s="409">
        <f t="shared" si="15"/>
        <v>0</v>
      </c>
      <c r="BG144" s="409">
        <f t="shared" si="16"/>
        <v>0</v>
      </c>
      <c r="BH144" s="409">
        <f t="shared" si="17"/>
        <v>0</v>
      </c>
      <c r="BI144" s="409">
        <f t="shared" si="18"/>
        <v>0</v>
      </c>
      <c r="BJ144" s="315" t="s">
        <v>523</v>
      </c>
      <c r="BK144" s="409">
        <f t="shared" si="19"/>
        <v>0</v>
      </c>
      <c r="BL144" s="315" t="s">
        <v>528</v>
      </c>
      <c r="BM144" s="408" t="s">
        <v>589</v>
      </c>
    </row>
    <row r="145" spans="2:65" s="321" customFormat="1" ht="24.15" customHeight="1" x14ac:dyDescent="0.25">
      <c r="B145" s="395"/>
      <c r="C145" s="396" t="s">
        <v>590</v>
      </c>
      <c r="D145" s="396" t="s">
        <v>524</v>
      </c>
      <c r="E145" s="397" t="s">
        <v>591</v>
      </c>
      <c r="F145" s="398" t="s">
        <v>592</v>
      </c>
      <c r="G145" s="399" t="s">
        <v>527</v>
      </c>
      <c r="H145" s="400">
        <v>10</v>
      </c>
      <c r="I145" s="401"/>
      <c r="J145" s="402">
        <f t="shared" si="10"/>
        <v>0</v>
      </c>
      <c r="K145" s="403"/>
      <c r="L145" s="322"/>
      <c r="M145" s="404" t="s">
        <v>155</v>
      </c>
      <c r="N145" s="405" t="s">
        <v>472</v>
      </c>
      <c r="P145" s="406">
        <f t="shared" si="11"/>
        <v>0</v>
      </c>
      <c r="Q145" s="406">
        <v>0</v>
      </c>
      <c r="R145" s="406">
        <f t="shared" si="12"/>
        <v>0</v>
      </c>
      <c r="S145" s="406">
        <v>0</v>
      </c>
      <c r="T145" s="407">
        <f t="shared" si="13"/>
        <v>0</v>
      </c>
      <c r="AR145" s="408" t="s">
        <v>528</v>
      </c>
      <c r="AT145" s="408" t="s">
        <v>524</v>
      </c>
      <c r="AU145" s="408" t="s">
        <v>453</v>
      </c>
      <c r="AY145" s="315" t="s">
        <v>520</v>
      </c>
      <c r="BE145" s="409">
        <f t="shared" si="14"/>
        <v>0</v>
      </c>
      <c r="BF145" s="409">
        <f t="shared" si="15"/>
        <v>0</v>
      </c>
      <c r="BG145" s="409">
        <f t="shared" si="16"/>
        <v>0</v>
      </c>
      <c r="BH145" s="409">
        <f t="shared" si="17"/>
        <v>0</v>
      </c>
      <c r="BI145" s="409">
        <f t="shared" si="18"/>
        <v>0</v>
      </c>
      <c r="BJ145" s="315" t="s">
        <v>523</v>
      </c>
      <c r="BK145" s="409">
        <f t="shared" si="19"/>
        <v>0</v>
      </c>
      <c r="BL145" s="315" t="s">
        <v>528</v>
      </c>
      <c r="BM145" s="408" t="s">
        <v>593</v>
      </c>
    </row>
    <row r="146" spans="2:65" s="321" customFormat="1" ht="16.5" customHeight="1" x14ac:dyDescent="0.25">
      <c r="B146" s="395"/>
      <c r="C146" s="410" t="s">
        <v>528</v>
      </c>
      <c r="D146" s="410" t="s">
        <v>552</v>
      </c>
      <c r="E146" s="411" t="s">
        <v>594</v>
      </c>
      <c r="F146" s="412" t="s">
        <v>595</v>
      </c>
      <c r="G146" s="413" t="s">
        <v>570</v>
      </c>
      <c r="H146" s="414">
        <v>10</v>
      </c>
      <c r="I146" s="415"/>
      <c r="J146" s="416">
        <f t="shared" si="10"/>
        <v>0</v>
      </c>
      <c r="K146" s="417"/>
      <c r="L146" s="418"/>
      <c r="M146" s="419" t="s">
        <v>155</v>
      </c>
      <c r="N146" s="420" t="s">
        <v>472</v>
      </c>
      <c r="P146" s="406">
        <f t="shared" si="11"/>
        <v>0</v>
      </c>
      <c r="Q146" s="406">
        <v>0</v>
      </c>
      <c r="R146" s="406">
        <f t="shared" si="12"/>
        <v>0</v>
      </c>
      <c r="S146" s="406">
        <v>0</v>
      </c>
      <c r="T146" s="407">
        <f t="shared" si="13"/>
        <v>0</v>
      </c>
      <c r="AR146" s="408" t="s">
        <v>565</v>
      </c>
      <c r="AT146" s="408" t="s">
        <v>552</v>
      </c>
      <c r="AU146" s="408" t="s">
        <v>453</v>
      </c>
      <c r="AY146" s="315" t="s">
        <v>520</v>
      </c>
      <c r="BE146" s="409">
        <f t="shared" si="14"/>
        <v>0</v>
      </c>
      <c r="BF146" s="409">
        <f t="shared" si="15"/>
        <v>0</v>
      </c>
      <c r="BG146" s="409">
        <f t="shared" si="16"/>
        <v>0</v>
      </c>
      <c r="BH146" s="409">
        <f t="shared" si="17"/>
        <v>0</v>
      </c>
      <c r="BI146" s="409">
        <f t="shared" si="18"/>
        <v>0</v>
      </c>
      <c r="BJ146" s="315" t="s">
        <v>523</v>
      </c>
      <c r="BK146" s="409">
        <f t="shared" si="19"/>
        <v>0</v>
      </c>
      <c r="BL146" s="315" t="s">
        <v>528</v>
      </c>
      <c r="BM146" s="408" t="s">
        <v>596</v>
      </c>
    </row>
    <row r="147" spans="2:65" s="321" customFormat="1" ht="21.75" customHeight="1" x14ac:dyDescent="0.25">
      <c r="B147" s="395"/>
      <c r="C147" s="396" t="s">
        <v>597</v>
      </c>
      <c r="D147" s="396" t="s">
        <v>524</v>
      </c>
      <c r="E147" s="397" t="s">
        <v>598</v>
      </c>
      <c r="F147" s="398" t="s">
        <v>599</v>
      </c>
      <c r="G147" s="399" t="s">
        <v>527</v>
      </c>
      <c r="H147" s="400">
        <v>11</v>
      </c>
      <c r="I147" s="401"/>
      <c r="J147" s="402">
        <f t="shared" si="10"/>
        <v>0</v>
      </c>
      <c r="K147" s="403"/>
      <c r="L147" s="322"/>
      <c r="M147" s="404" t="s">
        <v>155</v>
      </c>
      <c r="N147" s="405" t="s">
        <v>472</v>
      </c>
      <c r="P147" s="406">
        <f t="shared" si="11"/>
        <v>0</v>
      </c>
      <c r="Q147" s="406">
        <v>0</v>
      </c>
      <c r="R147" s="406">
        <f t="shared" si="12"/>
        <v>0</v>
      </c>
      <c r="S147" s="406">
        <v>0</v>
      </c>
      <c r="T147" s="407">
        <f t="shared" si="13"/>
        <v>0</v>
      </c>
      <c r="AR147" s="408" t="s">
        <v>528</v>
      </c>
      <c r="AT147" s="408" t="s">
        <v>524</v>
      </c>
      <c r="AU147" s="408" t="s">
        <v>453</v>
      </c>
      <c r="AY147" s="315" t="s">
        <v>520</v>
      </c>
      <c r="BE147" s="409">
        <f t="shared" si="14"/>
        <v>0</v>
      </c>
      <c r="BF147" s="409">
        <f t="shared" si="15"/>
        <v>0</v>
      </c>
      <c r="BG147" s="409">
        <f t="shared" si="16"/>
        <v>0</v>
      </c>
      <c r="BH147" s="409">
        <f t="shared" si="17"/>
        <v>0</v>
      </c>
      <c r="BI147" s="409">
        <f t="shared" si="18"/>
        <v>0</v>
      </c>
      <c r="BJ147" s="315" t="s">
        <v>523</v>
      </c>
      <c r="BK147" s="409">
        <f t="shared" si="19"/>
        <v>0</v>
      </c>
      <c r="BL147" s="315" t="s">
        <v>528</v>
      </c>
      <c r="BM147" s="408" t="s">
        <v>600</v>
      </c>
    </row>
    <row r="148" spans="2:65" s="321" customFormat="1" ht="24.15" customHeight="1" x14ac:dyDescent="0.25">
      <c r="B148" s="395"/>
      <c r="C148" s="396" t="s">
        <v>601</v>
      </c>
      <c r="D148" s="396" t="s">
        <v>524</v>
      </c>
      <c r="E148" s="397" t="s">
        <v>602</v>
      </c>
      <c r="F148" s="398" t="s">
        <v>603</v>
      </c>
      <c r="G148" s="399" t="s">
        <v>101</v>
      </c>
      <c r="H148" s="400">
        <v>35</v>
      </c>
      <c r="I148" s="401"/>
      <c r="J148" s="402">
        <f t="shared" si="10"/>
        <v>0</v>
      </c>
      <c r="K148" s="403"/>
      <c r="L148" s="322"/>
      <c r="M148" s="404" t="s">
        <v>155</v>
      </c>
      <c r="N148" s="405" t="s">
        <v>472</v>
      </c>
      <c r="P148" s="406">
        <f t="shared" si="11"/>
        <v>0</v>
      </c>
      <c r="Q148" s="406">
        <v>0</v>
      </c>
      <c r="R148" s="406">
        <f t="shared" si="12"/>
        <v>0</v>
      </c>
      <c r="S148" s="406">
        <v>0</v>
      </c>
      <c r="T148" s="407">
        <f t="shared" si="13"/>
        <v>0</v>
      </c>
      <c r="AR148" s="408" t="s">
        <v>528</v>
      </c>
      <c r="AT148" s="408" t="s">
        <v>524</v>
      </c>
      <c r="AU148" s="408" t="s">
        <v>453</v>
      </c>
      <c r="AY148" s="315" t="s">
        <v>520</v>
      </c>
      <c r="BE148" s="409">
        <f t="shared" si="14"/>
        <v>0</v>
      </c>
      <c r="BF148" s="409">
        <f t="shared" si="15"/>
        <v>0</v>
      </c>
      <c r="BG148" s="409">
        <f t="shared" si="16"/>
        <v>0</v>
      </c>
      <c r="BH148" s="409">
        <f t="shared" si="17"/>
        <v>0</v>
      </c>
      <c r="BI148" s="409">
        <f t="shared" si="18"/>
        <v>0</v>
      </c>
      <c r="BJ148" s="315" t="s">
        <v>523</v>
      </c>
      <c r="BK148" s="409">
        <f t="shared" si="19"/>
        <v>0</v>
      </c>
      <c r="BL148" s="315" t="s">
        <v>528</v>
      </c>
      <c r="BM148" s="408" t="s">
        <v>604</v>
      </c>
    </row>
    <row r="149" spans="2:65" s="321" customFormat="1" ht="37.950000000000003" customHeight="1" x14ac:dyDescent="0.25">
      <c r="B149" s="395"/>
      <c r="C149" s="410" t="s">
        <v>605</v>
      </c>
      <c r="D149" s="410" t="s">
        <v>552</v>
      </c>
      <c r="E149" s="411" t="s">
        <v>606</v>
      </c>
      <c r="F149" s="412" t="s">
        <v>607</v>
      </c>
      <c r="G149" s="413" t="s">
        <v>101</v>
      </c>
      <c r="H149" s="414">
        <v>35</v>
      </c>
      <c r="I149" s="415"/>
      <c r="J149" s="416">
        <f t="shared" si="10"/>
        <v>0</v>
      </c>
      <c r="K149" s="417"/>
      <c r="L149" s="418"/>
      <c r="M149" s="419" t="s">
        <v>155</v>
      </c>
      <c r="N149" s="420" t="s">
        <v>472</v>
      </c>
      <c r="P149" s="406">
        <f t="shared" si="11"/>
        <v>0</v>
      </c>
      <c r="Q149" s="406">
        <v>3.5000000000000001E-3</v>
      </c>
      <c r="R149" s="406">
        <f t="shared" si="12"/>
        <v>0.1225</v>
      </c>
      <c r="S149" s="406">
        <v>0</v>
      </c>
      <c r="T149" s="407">
        <f t="shared" si="13"/>
        <v>0</v>
      </c>
      <c r="AR149" s="408" t="s">
        <v>565</v>
      </c>
      <c r="AT149" s="408" t="s">
        <v>552</v>
      </c>
      <c r="AU149" s="408" t="s">
        <v>453</v>
      </c>
      <c r="AY149" s="315" t="s">
        <v>520</v>
      </c>
      <c r="BE149" s="409">
        <f t="shared" si="14"/>
        <v>0</v>
      </c>
      <c r="BF149" s="409">
        <f t="shared" si="15"/>
        <v>0</v>
      </c>
      <c r="BG149" s="409">
        <f t="shared" si="16"/>
        <v>0</v>
      </c>
      <c r="BH149" s="409">
        <f t="shared" si="17"/>
        <v>0</v>
      </c>
      <c r="BI149" s="409">
        <f t="shared" si="18"/>
        <v>0</v>
      </c>
      <c r="BJ149" s="315" t="s">
        <v>523</v>
      </c>
      <c r="BK149" s="409">
        <f t="shared" si="19"/>
        <v>0</v>
      </c>
      <c r="BL149" s="315" t="s">
        <v>528</v>
      </c>
      <c r="BM149" s="408" t="s">
        <v>608</v>
      </c>
    </row>
    <row r="150" spans="2:65" s="382" customFormat="1" ht="22.95" customHeight="1" x14ac:dyDescent="0.25">
      <c r="B150" s="383"/>
      <c r="D150" s="384" t="s">
        <v>517</v>
      </c>
      <c r="E150" s="393" t="s">
        <v>609</v>
      </c>
      <c r="F150" s="393" t="s">
        <v>610</v>
      </c>
      <c r="I150" s="386"/>
      <c r="J150" s="394">
        <f>BK150</f>
        <v>0</v>
      </c>
      <c r="L150" s="383"/>
      <c r="M150" s="388"/>
      <c r="P150" s="389">
        <f>P151</f>
        <v>0</v>
      </c>
      <c r="R150" s="389">
        <f>R151</f>
        <v>0</v>
      </c>
      <c r="T150" s="390">
        <f>T151</f>
        <v>0</v>
      </c>
      <c r="AR150" s="384" t="s">
        <v>453</v>
      </c>
      <c r="AT150" s="391" t="s">
        <v>517</v>
      </c>
      <c r="AU150" s="391" t="s">
        <v>523</v>
      </c>
      <c r="AY150" s="384" t="s">
        <v>520</v>
      </c>
      <c r="BK150" s="392">
        <f>BK151</f>
        <v>0</v>
      </c>
    </row>
    <row r="151" spans="2:65" s="321" customFormat="1" ht="21.75" customHeight="1" x14ac:dyDescent="0.25">
      <c r="B151" s="395"/>
      <c r="C151" s="396" t="s">
        <v>611</v>
      </c>
      <c r="D151" s="396" t="s">
        <v>524</v>
      </c>
      <c r="E151" s="397" t="s">
        <v>612</v>
      </c>
      <c r="F151" s="398" t="s">
        <v>613</v>
      </c>
      <c r="G151" s="399" t="s">
        <v>527</v>
      </c>
      <c r="H151" s="400">
        <v>5</v>
      </c>
      <c r="I151" s="401"/>
      <c r="J151" s="402">
        <f>ROUND(I151*H151,2)</f>
        <v>0</v>
      </c>
      <c r="K151" s="403"/>
      <c r="L151" s="322"/>
      <c r="M151" s="404" t="s">
        <v>155</v>
      </c>
      <c r="N151" s="405" t="s">
        <v>472</v>
      </c>
      <c r="P151" s="406">
        <f>O151*H151</f>
        <v>0</v>
      </c>
      <c r="Q151" s="406">
        <v>0</v>
      </c>
      <c r="R151" s="406">
        <f>Q151*H151</f>
        <v>0</v>
      </c>
      <c r="S151" s="406">
        <v>0</v>
      </c>
      <c r="T151" s="407">
        <f>S151*H151</f>
        <v>0</v>
      </c>
      <c r="AR151" s="408" t="s">
        <v>528</v>
      </c>
      <c r="AT151" s="408" t="s">
        <v>524</v>
      </c>
      <c r="AU151" s="408" t="s">
        <v>453</v>
      </c>
      <c r="AY151" s="315" t="s">
        <v>520</v>
      </c>
      <c r="BE151" s="409">
        <f>IF(N151="základní",J151,0)</f>
        <v>0</v>
      </c>
      <c r="BF151" s="409">
        <f>IF(N151="snížená",J151,0)</f>
        <v>0</v>
      </c>
      <c r="BG151" s="409">
        <f>IF(N151="zákl. přenesená",J151,0)</f>
        <v>0</v>
      </c>
      <c r="BH151" s="409">
        <f>IF(N151="sníž. přenesená",J151,0)</f>
        <v>0</v>
      </c>
      <c r="BI151" s="409">
        <f>IF(N151="nulová",J151,0)</f>
        <v>0</v>
      </c>
      <c r="BJ151" s="315" t="s">
        <v>523</v>
      </c>
      <c r="BK151" s="409">
        <f>ROUND(I151*H151,2)</f>
        <v>0</v>
      </c>
      <c r="BL151" s="315" t="s">
        <v>528</v>
      </c>
      <c r="BM151" s="408" t="s">
        <v>614</v>
      </c>
    </row>
    <row r="152" spans="2:65" s="382" customFormat="1" ht="25.95" customHeight="1" x14ac:dyDescent="0.25">
      <c r="B152" s="383"/>
      <c r="D152" s="384" t="s">
        <v>517</v>
      </c>
      <c r="E152" s="385" t="s">
        <v>552</v>
      </c>
      <c r="F152" s="385" t="s">
        <v>615</v>
      </c>
      <c r="I152" s="386"/>
      <c r="J152" s="387">
        <f>BK152</f>
        <v>0</v>
      </c>
      <c r="L152" s="383"/>
      <c r="M152" s="388"/>
      <c r="P152" s="389">
        <f>P153+P182+P186</f>
        <v>0</v>
      </c>
      <c r="R152" s="389">
        <f>R153+R182+R186</f>
        <v>0.23783699999999999</v>
      </c>
      <c r="T152" s="390">
        <f>T153+T182+T186</f>
        <v>0</v>
      </c>
      <c r="AR152" s="384" t="s">
        <v>533</v>
      </c>
      <c r="AT152" s="391" t="s">
        <v>517</v>
      </c>
      <c r="AU152" s="391" t="s">
        <v>519</v>
      </c>
      <c r="AY152" s="384" t="s">
        <v>520</v>
      </c>
      <c r="BK152" s="392">
        <f>BK153+BK182+BK186</f>
        <v>0</v>
      </c>
    </row>
    <row r="153" spans="2:65" s="382" customFormat="1" ht="22.95" customHeight="1" x14ac:dyDescent="0.25">
      <c r="B153" s="383"/>
      <c r="D153" s="384" t="s">
        <v>517</v>
      </c>
      <c r="E153" s="393" t="s">
        <v>616</v>
      </c>
      <c r="F153" s="393" t="s">
        <v>69</v>
      </c>
      <c r="I153" s="386"/>
      <c r="J153" s="394">
        <f>BK153</f>
        <v>0</v>
      </c>
      <c r="L153" s="383"/>
      <c r="M153" s="388"/>
      <c r="P153" s="389">
        <f>SUM(P154:P181)</f>
        <v>0</v>
      </c>
      <c r="R153" s="389">
        <f>SUM(R154:R181)</f>
        <v>0.159275</v>
      </c>
      <c r="T153" s="390">
        <f>SUM(T154:T181)</f>
        <v>0</v>
      </c>
      <c r="AR153" s="384" t="s">
        <v>533</v>
      </c>
      <c r="AT153" s="391" t="s">
        <v>517</v>
      </c>
      <c r="AU153" s="391" t="s">
        <v>523</v>
      </c>
      <c r="AY153" s="384" t="s">
        <v>520</v>
      </c>
      <c r="BK153" s="392">
        <f>SUM(BK154:BK181)</f>
        <v>0</v>
      </c>
    </row>
    <row r="154" spans="2:65" s="321" customFormat="1" ht="24.15" customHeight="1" x14ac:dyDescent="0.25">
      <c r="B154" s="395"/>
      <c r="C154" s="396" t="s">
        <v>617</v>
      </c>
      <c r="D154" s="396" t="s">
        <v>524</v>
      </c>
      <c r="E154" s="397" t="s">
        <v>618</v>
      </c>
      <c r="F154" s="398" t="s">
        <v>619</v>
      </c>
      <c r="G154" s="399" t="s">
        <v>527</v>
      </c>
      <c r="H154" s="400">
        <v>1</v>
      </c>
      <c r="I154" s="401"/>
      <c r="J154" s="402">
        <f t="shared" ref="J154:J181" si="20">ROUND(I154*H154,2)</f>
        <v>0</v>
      </c>
      <c r="K154" s="403"/>
      <c r="L154" s="322"/>
      <c r="M154" s="404" t="s">
        <v>155</v>
      </c>
      <c r="N154" s="405" t="s">
        <v>472</v>
      </c>
      <c r="P154" s="406">
        <f t="shared" ref="P154:P181" si="21">O154*H154</f>
        <v>0</v>
      </c>
      <c r="Q154" s="406">
        <v>0</v>
      </c>
      <c r="R154" s="406">
        <f t="shared" ref="R154:R181" si="22">Q154*H154</f>
        <v>0</v>
      </c>
      <c r="S154" s="406">
        <v>0</v>
      </c>
      <c r="T154" s="407">
        <f t="shared" ref="T154:T181" si="23">S154*H154</f>
        <v>0</v>
      </c>
      <c r="AR154" s="408" t="s">
        <v>556</v>
      </c>
      <c r="AT154" s="408" t="s">
        <v>524</v>
      </c>
      <c r="AU154" s="408" t="s">
        <v>453</v>
      </c>
      <c r="AY154" s="315" t="s">
        <v>520</v>
      </c>
      <c r="BE154" s="409">
        <f t="shared" ref="BE154:BE181" si="24">IF(N154="základní",J154,0)</f>
        <v>0</v>
      </c>
      <c r="BF154" s="409">
        <f t="shared" ref="BF154:BF181" si="25">IF(N154="snížená",J154,0)</f>
        <v>0</v>
      </c>
      <c r="BG154" s="409">
        <f t="shared" ref="BG154:BG181" si="26">IF(N154="zákl. přenesená",J154,0)</f>
        <v>0</v>
      </c>
      <c r="BH154" s="409">
        <f t="shared" ref="BH154:BH181" si="27">IF(N154="sníž. přenesená",J154,0)</f>
        <v>0</v>
      </c>
      <c r="BI154" s="409">
        <f t="shared" ref="BI154:BI181" si="28">IF(N154="nulová",J154,0)</f>
        <v>0</v>
      </c>
      <c r="BJ154" s="315" t="s">
        <v>523</v>
      </c>
      <c r="BK154" s="409">
        <f t="shared" ref="BK154:BK181" si="29">ROUND(I154*H154,2)</f>
        <v>0</v>
      </c>
      <c r="BL154" s="315" t="s">
        <v>556</v>
      </c>
      <c r="BM154" s="408" t="s">
        <v>620</v>
      </c>
    </row>
    <row r="155" spans="2:65" s="321" customFormat="1" ht="24.9" customHeight="1" x14ac:dyDescent="0.25">
      <c r="B155" s="395"/>
      <c r="C155" s="410" t="s">
        <v>621</v>
      </c>
      <c r="D155" s="410" t="s">
        <v>552</v>
      </c>
      <c r="E155" s="411" t="s">
        <v>622</v>
      </c>
      <c r="F155" s="412" t="s">
        <v>623</v>
      </c>
      <c r="G155" s="413" t="s">
        <v>527</v>
      </c>
      <c r="H155" s="414">
        <v>1</v>
      </c>
      <c r="I155" s="415"/>
      <c r="J155" s="416">
        <f t="shared" si="20"/>
        <v>0</v>
      </c>
      <c r="K155" s="417"/>
      <c r="L155" s="418"/>
      <c r="M155" s="419" t="s">
        <v>155</v>
      </c>
      <c r="N155" s="420" t="s">
        <v>472</v>
      </c>
      <c r="P155" s="406">
        <f t="shared" si="21"/>
        <v>0</v>
      </c>
      <c r="Q155" s="406">
        <v>6.4000000000000005E-4</v>
      </c>
      <c r="R155" s="406">
        <f t="shared" si="22"/>
        <v>6.4000000000000005E-4</v>
      </c>
      <c r="S155" s="406">
        <v>0</v>
      </c>
      <c r="T155" s="407">
        <f t="shared" si="23"/>
        <v>0</v>
      </c>
      <c r="AR155" s="408" t="s">
        <v>624</v>
      </c>
      <c r="AT155" s="408" t="s">
        <v>552</v>
      </c>
      <c r="AU155" s="408" t="s">
        <v>453</v>
      </c>
      <c r="AY155" s="315" t="s">
        <v>520</v>
      </c>
      <c r="BE155" s="409">
        <f t="shared" si="24"/>
        <v>0</v>
      </c>
      <c r="BF155" s="409">
        <f t="shared" si="25"/>
        <v>0</v>
      </c>
      <c r="BG155" s="409">
        <f t="shared" si="26"/>
        <v>0</v>
      </c>
      <c r="BH155" s="409">
        <f t="shared" si="27"/>
        <v>0</v>
      </c>
      <c r="BI155" s="409">
        <f t="shared" si="28"/>
        <v>0</v>
      </c>
      <c r="BJ155" s="315" t="s">
        <v>523</v>
      </c>
      <c r="BK155" s="409">
        <f t="shared" si="29"/>
        <v>0</v>
      </c>
      <c r="BL155" s="315" t="s">
        <v>624</v>
      </c>
      <c r="BM155" s="408" t="s">
        <v>625</v>
      </c>
    </row>
    <row r="156" spans="2:65" s="321" customFormat="1" ht="16.5" customHeight="1" x14ac:dyDescent="0.25">
      <c r="B156" s="395"/>
      <c r="C156" s="396" t="s">
        <v>626</v>
      </c>
      <c r="D156" s="396" t="s">
        <v>524</v>
      </c>
      <c r="E156" s="397" t="s">
        <v>627</v>
      </c>
      <c r="F156" s="398" t="s">
        <v>628</v>
      </c>
      <c r="G156" s="399" t="s">
        <v>189</v>
      </c>
      <c r="H156" s="400">
        <v>9</v>
      </c>
      <c r="I156" s="401"/>
      <c r="J156" s="402">
        <f t="shared" si="20"/>
        <v>0</v>
      </c>
      <c r="K156" s="403"/>
      <c r="L156" s="322"/>
      <c r="M156" s="404" t="s">
        <v>155</v>
      </c>
      <c r="N156" s="405" t="s">
        <v>472</v>
      </c>
      <c r="P156" s="406">
        <f t="shared" si="21"/>
        <v>0</v>
      </c>
      <c r="Q156" s="406">
        <v>0</v>
      </c>
      <c r="R156" s="406">
        <f t="shared" si="22"/>
        <v>0</v>
      </c>
      <c r="S156" s="406">
        <v>0</v>
      </c>
      <c r="T156" s="407">
        <f t="shared" si="23"/>
        <v>0</v>
      </c>
      <c r="AR156" s="408" t="s">
        <v>556</v>
      </c>
      <c r="AT156" s="408" t="s">
        <v>524</v>
      </c>
      <c r="AU156" s="408" t="s">
        <v>453</v>
      </c>
      <c r="AY156" s="315" t="s">
        <v>520</v>
      </c>
      <c r="BE156" s="409">
        <f t="shared" si="24"/>
        <v>0</v>
      </c>
      <c r="BF156" s="409">
        <f t="shared" si="25"/>
        <v>0</v>
      </c>
      <c r="BG156" s="409">
        <f t="shared" si="26"/>
        <v>0</v>
      </c>
      <c r="BH156" s="409">
        <f t="shared" si="27"/>
        <v>0</v>
      </c>
      <c r="BI156" s="409">
        <f t="shared" si="28"/>
        <v>0</v>
      </c>
      <c r="BJ156" s="315" t="s">
        <v>523</v>
      </c>
      <c r="BK156" s="409">
        <f t="shared" si="29"/>
        <v>0</v>
      </c>
      <c r="BL156" s="315" t="s">
        <v>556</v>
      </c>
      <c r="BM156" s="408" t="s">
        <v>629</v>
      </c>
    </row>
    <row r="157" spans="2:65" s="321" customFormat="1" ht="24.15" customHeight="1" x14ac:dyDescent="0.25">
      <c r="B157" s="395"/>
      <c r="C157" s="396" t="s">
        <v>630</v>
      </c>
      <c r="D157" s="396" t="s">
        <v>524</v>
      </c>
      <c r="E157" s="397" t="s">
        <v>631</v>
      </c>
      <c r="F157" s="398" t="s">
        <v>632</v>
      </c>
      <c r="G157" s="399" t="s">
        <v>101</v>
      </c>
      <c r="H157" s="400">
        <v>234</v>
      </c>
      <c r="I157" s="401"/>
      <c r="J157" s="402">
        <f t="shared" si="20"/>
        <v>0</v>
      </c>
      <c r="K157" s="403"/>
      <c r="L157" s="322"/>
      <c r="M157" s="404" t="s">
        <v>155</v>
      </c>
      <c r="N157" s="405" t="s">
        <v>472</v>
      </c>
      <c r="P157" s="406">
        <f t="shared" si="21"/>
        <v>0</v>
      </c>
      <c r="Q157" s="406">
        <v>0</v>
      </c>
      <c r="R157" s="406">
        <f t="shared" si="22"/>
        <v>0</v>
      </c>
      <c r="S157" s="406">
        <v>0</v>
      </c>
      <c r="T157" s="407">
        <f t="shared" si="23"/>
        <v>0</v>
      </c>
      <c r="AR157" s="408" t="s">
        <v>556</v>
      </c>
      <c r="AT157" s="408" t="s">
        <v>524</v>
      </c>
      <c r="AU157" s="408" t="s">
        <v>453</v>
      </c>
      <c r="AY157" s="315" t="s">
        <v>520</v>
      </c>
      <c r="BE157" s="409">
        <f t="shared" si="24"/>
        <v>0</v>
      </c>
      <c r="BF157" s="409">
        <f t="shared" si="25"/>
        <v>0</v>
      </c>
      <c r="BG157" s="409">
        <f t="shared" si="26"/>
        <v>0</v>
      </c>
      <c r="BH157" s="409">
        <f t="shared" si="27"/>
        <v>0</v>
      </c>
      <c r="BI157" s="409">
        <f t="shared" si="28"/>
        <v>0</v>
      </c>
      <c r="BJ157" s="315" t="s">
        <v>523</v>
      </c>
      <c r="BK157" s="409">
        <f t="shared" si="29"/>
        <v>0</v>
      </c>
      <c r="BL157" s="315" t="s">
        <v>556</v>
      </c>
      <c r="BM157" s="408" t="s">
        <v>633</v>
      </c>
    </row>
    <row r="158" spans="2:65" s="321" customFormat="1" ht="16.5" customHeight="1" x14ac:dyDescent="0.25">
      <c r="B158" s="395"/>
      <c r="C158" s="410" t="s">
        <v>634</v>
      </c>
      <c r="D158" s="410" t="s">
        <v>552</v>
      </c>
      <c r="E158" s="411" t="s">
        <v>635</v>
      </c>
      <c r="F158" s="412" t="s">
        <v>636</v>
      </c>
      <c r="G158" s="413" t="s">
        <v>101</v>
      </c>
      <c r="H158" s="414">
        <v>234</v>
      </c>
      <c r="I158" s="415"/>
      <c r="J158" s="416">
        <f t="shared" si="20"/>
        <v>0</v>
      </c>
      <c r="K158" s="417"/>
      <c r="L158" s="418"/>
      <c r="M158" s="419" t="s">
        <v>155</v>
      </c>
      <c r="N158" s="420" t="s">
        <v>472</v>
      </c>
      <c r="P158" s="406">
        <f t="shared" si="21"/>
        <v>0</v>
      </c>
      <c r="Q158" s="406">
        <v>0</v>
      </c>
      <c r="R158" s="406">
        <f t="shared" si="22"/>
        <v>0</v>
      </c>
      <c r="S158" s="406">
        <v>0</v>
      </c>
      <c r="T158" s="407">
        <f t="shared" si="23"/>
        <v>0</v>
      </c>
      <c r="AR158" s="408" t="s">
        <v>555</v>
      </c>
      <c r="AT158" s="408" t="s">
        <v>552</v>
      </c>
      <c r="AU158" s="408" t="s">
        <v>453</v>
      </c>
      <c r="AY158" s="315" t="s">
        <v>520</v>
      </c>
      <c r="BE158" s="409">
        <f t="shared" si="24"/>
        <v>0</v>
      </c>
      <c r="BF158" s="409">
        <f t="shared" si="25"/>
        <v>0</v>
      </c>
      <c r="BG158" s="409">
        <f t="shared" si="26"/>
        <v>0</v>
      </c>
      <c r="BH158" s="409">
        <f t="shared" si="27"/>
        <v>0</v>
      </c>
      <c r="BI158" s="409">
        <f t="shared" si="28"/>
        <v>0</v>
      </c>
      <c r="BJ158" s="315" t="s">
        <v>523</v>
      </c>
      <c r="BK158" s="409">
        <f t="shared" si="29"/>
        <v>0</v>
      </c>
      <c r="BL158" s="315" t="s">
        <v>556</v>
      </c>
      <c r="BM158" s="408" t="s">
        <v>637</v>
      </c>
    </row>
    <row r="159" spans="2:65" s="321" customFormat="1" ht="24.15" customHeight="1" x14ac:dyDescent="0.25">
      <c r="B159" s="395"/>
      <c r="C159" s="396" t="s">
        <v>638</v>
      </c>
      <c r="D159" s="396" t="s">
        <v>524</v>
      </c>
      <c r="E159" s="397" t="s">
        <v>631</v>
      </c>
      <c r="F159" s="398" t="s">
        <v>632</v>
      </c>
      <c r="G159" s="399" t="s">
        <v>101</v>
      </c>
      <c r="H159" s="400">
        <v>96</v>
      </c>
      <c r="I159" s="401"/>
      <c r="J159" s="402">
        <f t="shared" si="20"/>
        <v>0</v>
      </c>
      <c r="K159" s="403"/>
      <c r="L159" s="322"/>
      <c r="M159" s="404" t="s">
        <v>155</v>
      </c>
      <c r="N159" s="405" t="s">
        <v>472</v>
      </c>
      <c r="P159" s="406">
        <f t="shared" si="21"/>
        <v>0</v>
      </c>
      <c r="Q159" s="406">
        <v>0</v>
      </c>
      <c r="R159" s="406">
        <f t="shared" si="22"/>
        <v>0</v>
      </c>
      <c r="S159" s="406">
        <v>0</v>
      </c>
      <c r="T159" s="407">
        <f t="shared" si="23"/>
        <v>0</v>
      </c>
      <c r="AR159" s="408" t="s">
        <v>556</v>
      </c>
      <c r="AT159" s="408" t="s">
        <v>524</v>
      </c>
      <c r="AU159" s="408" t="s">
        <v>453</v>
      </c>
      <c r="AY159" s="315" t="s">
        <v>520</v>
      </c>
      <c r="BE159" s="409">
        <f t="shared" si="24"/>
        <v>0</v>
      </c>
      <c r="BF159" s="409">
        <f t="shared" si="25"/>
        <v>0</v>
      </c>
      <c r="BG159" s="409">
        <f t="shared" si="26"/>
        <v>0</v>
      </c>
      <c r="BH159" s="409">
        <f t="shared" si="27"/>
        <v>0</v>
      </c>
      <c r="BI159" s="409">
        <f t="shared" si="28"/>
        <v>0</v>
      </c>
      <c r="BJ159" s="315" t="s">
        <v>523</v>
      </c>
      <c r="BK159" s="409">
        <f t="shared" si="29"/>
        <v>0</v>
      </c>
      <c r="BL159" s="315" t="s">
        <v>556</v>
      </c>
      <c r="BM159" s="408" t="s">
        <v>639</v>
      </c>
    </row>
    <row r="160" spans="2:65" s="321" customFormat="1" ht="16.5" customHeight="1" x14ac:dyDescent="0.25">
      <c r="B160" s="395"/>
      <c r="C160" s="410" t="s">
        <v>640</v>
      </c>
      <c r="D160" s="410" t="s">
        <v>552</v>
      </c>
      <c r="E160" s="411" t="s">
        <v>641</v>
      </c>
      <c r="F160" s="412" t="s">
        <v>642</v>
      </c>
      <c r="G160" s="413" t="s">
        <v>101</v>
      </c>
      <c r="H160" s="414">
        <v>96</v>
      </c>
      <c r="I160" s="415"/>
      <c r="J160" s="416">
        <f t="shared" si="20"/>
        <v>0</v>
      </c>
      <c r="K160" s="417"/>
      <c r="L160" s="418"/>
      <c r="M160" s="419" t="s">
        <v>155</v>
      </c>
      <c r="N160" s="420" t="s">
        <v>472</v>
      </c>
      <c r="P160" s="406">
        <f t="shared" si="21"/>
        <v>0</v>
      </c>
      <c r="Q160" s="406">
        <v>0</v>
      </c>
      <c r="R160" s="406">
        <f t="shared" si="22"/>
        <v>0</v>
      </c>
      <c r="S160" s="406">
        <v>0</v>
      </c>
      <c r="T160" s="407">
        <f t="shared" si="23"/>
        <v>0</v>
      </c>
      <c r="AR160" s="408" t="s">
        <v>555</v>
      </c>
      <c r="AT160" s="408" t="s">
        <v>552</v>
      </c>
      <c r="AU160" s="408" t="s">
        <v>453</v>
      </c>
      <c r="AY160" s="315" t="s">
        <v>520</v>
      </c>
      <c r="BE160" s="409">
        <f t="shared" si="24"/>
        <v>0</v>
      </c>
      <c r="BF160" s="409">
        <f t="shared" si="25"/>
        <v>0</v>
      </c>
      <c r="BG160" s="409">
        <f t="shared" si="26"/>
        <v>0</v>
      </c>
      <c r="BH160" s="409">
        <f t="shared" si="27"/>
        <v>0</v>
      </c>
      <c r="BI160" s="409">
        <f t="shared" si="28"/>
        <v>0</v>
      </c>
      <c r="BJ160" s="315" t="s">
        <v>523</v>
      </c>
      <c r="BK160" s="409">
        <f t="shared" si="29"/>
        <v>0</v>
      </c>
      <c r="BL160" s="315" t="s">
        <v>556</v>
      </c>
      <c r="BM160" s="408" t="s">
        <v>643</v>
      </c>
    </row>
    <row r="161" spans="2:65" s="321" customFormat="1" ht="24.15" customHeight="1" x14ac:dyDescent="0.25">
      <c r="B161" s="395"/>
      <c r="C161" s="396" t="s">
        <v>644</v>
      </c>
      <c r="D161" s="396" t="s">
        <v>524</v>
      </c>
      <c r="E161" s="397" t="s">
        <v>645</v>
      </c>
      <c r="F161" s="398" t="s">
        <v>632</v>
      </c>
      <c r="G161" s="399" t="s">
        <v>101</v>
      </c>
      <c r="H161" s="400">
        <v>50</v>
      </c>
      <c r="I161" s="401"/>
      <c r="J161" s="402">
        <f t="shared" si="20"/>
        <v>0</v>
      </c>
      <c r="K161" s="403"/>
      <c r="L161" s="322"/>
      <c r="M161" s="404" t="s">
        <v>155</v>
      </c>
      <c r="N161" s="405" t="s">
        <v>472</v>
      </c>
      <c r="P161" s="406">
        <f t="shared" si="21"/>
        <v>0</v>
      </c>
      <c r="Q161" s="406">
        <v>0</v>
      </c>
      <c r="R161" s="406">
        <f t="shared" si="22"/>
        <v>0</v>
      </c>
      <c r="S161" s="406">
        <v>0</v>
      </c>
      <c r="T161" s="407">
        <f t="shared" si="23"/>
        <v>0</v>
      </c>
      <c r="AR161" s="408" t="s">
        <v>556</v>
      </c>
      <c r="AT161" s="408" t="s">
        <v>524</v>
      </c>
      <c r="AU161" s="408" t="s">
        <v>453</v>
      </c>
      <c r="AY161" s="315" t="s">
        <v>520</v>
      </c>
      <c r="BE161" s="409">
        <f t="shared" si="24"/>
        <v>0</v>
      </c>
      <c r="BF161" s="409">
        <f t="shared" si="25"/>
        <v>0</v>
      </c>
      <c r="BG161" s="409">
        <f t="shared" si="26"/>
        <v>0</v>
      </c>
      <c r="BH161" s="409">
        <f t="shared" si="27"/>
        <v>0</v>
      </c>
      <c r="BI161" s="409">
        <f t="shared" si="28"/>
        <v>0</v>
      </c>
      <c r="BJ161" s="315" t="s">
        <v>523</v>
      </c>
      <c r="BK161" s="409">
        <f t="shared" si="29"/>
        <v>0</v>
      </c>
      <c r="BL161" s="315" t="s">
        <v>556</v>
      </c>
      <c r="BM161" s="408" t="s">
        <v>646</v>
      </c>
    </row>
    <row r="162" spans="2:65" s="321" customFormat="1" ht="16.5" customHeight="1" x14ac:dyDescent="0.25">
      <c r="B162" s="395"/>
      <c r="C162" s="410" t="s">
        <v>647</v>
      </c>
      <c r="D162" s="410" t="s">
        <v>552</v>
      </c>
      <c r="E162" s="411" t="s">
        <v>648</v>
      </c>
      <c r="F162" s="412" t="s">
        <v>649</v>
      </c>
      <c r="G162" s="413" t="s">
        <v>101</v>
      </c>
      <c r="H162" s="414">
        <v>50</v>
      </c>
      <c r="I162" s="415"/>
      <c r="J162" s="416">
        <f t="shared" si="20"/>
        <v>0</v>
      </c>
      <c r="K162" s="417"/>
      <c r="L162" s="418"/>
      <c r="M162" s="419" t="s">
        <v>155</v>
      </c>
      <c r="N162" s="420" t="s">
        <v>472</v>
      </c>
      <c r="P162" s="406">
        <f t="shared" si="21"/>
        <v>0</v>
      </c>
      <c r="Q162" s="406">
        <v>2.7E-4</v>
      </c>
      <c r="R162" s="406">
        <f t="shared" si="22"/>
        <v>1.35E-2</v>
      </c>
      <c r="S162" s="406">
        <v>0</v>
      </c>
      <c r="T162" s="407">
        <f t="shared" si="23"/>
        <v>0</v>
      </c>
      <c r="AR162" s="408" t="s">
        <v>624</v>
      </c>
      <c r="AT162" s="408" t="s">
        <v>552</v>
      </c>
      <c r="AU162" s="408" t="s">
        <v>453</v>
      </c>
      <c r="AY162" s="315" t="s">
        <v>520</v>
      </c>
      <c r="BE162" s="409">
        <f t="shared" si="24"/>
        <v>0</v>
      </c>
      <c r="BF162" s="409">
        <f t="shared" si="25"/>
        <v>0</v>
      </c>
      <c r="BG162" s="409">
        <f t="shared" si="26"/>
        <v>0</v>
      </c>
      <c r="BH162" s="409">
        <f t="shared" si="27"/>
        <v>0</v>
      </c>
      <c r="BI162" s="409">
        <f t="shared" si="28"/>
        <v>0</v>
      </c>
      <c r="BJ162" s="315" t="s">
        <v>523</v>
      </c>
      <c r="BK162" s="409">
        <f t="shared" si="29"/>
        <v>0</v>
      </c>
      <c r="BL162" s="315" t="s">
        <v>624</v>
      </c>
      <c r="BM162" s="408" t="s">
        <v>650</v>
      </c>
    </row>
    <row r="163" spans="2:65" s="321" customFormat="1" ht="33" customHeight="1" x14ac:dyDescent="0.25">
      <c r="B163" s="395"/>
      <c r="C163" s="396" t="s">
        <v>651</v>
      </c>
      <c r="D163" s="396" t="s">
        <v>524</v>
      </c>
      <c r="E163" s="397" t="s">
        <v>652</v>
      </c>
      <c r="F163" s="398" t="s">
        <v>653</v>
      </c>
      <c r="G163" s="399" t="s">
        <v>101</v>
      </c>
      <c r="H163" s="400">
        <v>50</v>
      </c>
      <c r="I163" s="401"/>
      <c r="J163" s="402">
        <f t="shared" si="20"/>
        <v>0</v>
      </c>
      <c r="K163" s="403"/>
      <c r="L163" s="322"/>
      <c r="M163" s="404" t="s">
        <v>155</v>
      </c>
      <c r="N163" s="405" t="s">
        <v>472</v>
      </c>
      <c r="P163" s="406">
        <f t="shared" si="21"/>
        <v>0</v>
      </c>
      <c r="Q163" s="406">
        <v>0</v>
      </c>
      <c r="R163" s="406">
        <f t="shared" si="22"/>
        <v>0</v>
      </c>
      <c r="S163" s="406">
        <v>0</v>
      </c>
      <c r="T163" s="407">
        <f t="shared" si="23"/>
        <v>0</v>
      </c>
      <c r="AR163" s="408" t="s">
        <v>556</v>
      </c>
      <c r="AT163" s="408" t="s">
        <v>524</v>
      </c>
      <c r="AU163" s="408" t="s">
        <v>453</v>
      </c>
      <c r="AY163" s="315" t="s">
        <v>520</v>
      </c>
      <c r="BE163" s="409">
        <f t="shared" si="24"/>
        <v>0</v>
      </c>
      <c r="BF163" s="409">
        <f t="shared" si="25"/>
        <v>0</v>
      </c>
      <c r="BG163" s="409">
        <f t="shared" si="26"/>
        <v>0</v>
      </c>
      <c r="BH163" s="409">
        <f t="shared" si="27"/>
        <v>0</v>
      </c>
      <c r="BI163" s="409">
        <f t="shared" si="28"/>
        <v>0</v>
      </c>
      <c r="BJ163" s="315" t="s">
        <v>523</v>
      </c>
      <c r="BK163" s="409">
        <f t="shared" si="29"/>
        <v>0</v>
      </c>
      <c r="BL163" s="315" t="s">
        <v>556</v>
      </c>
      <c r="BM163" s="408" t="s">
        <v>654</v>
      </c>
    </row>
    <row r="164" spans="2:65" s="321" customFormat="1" ht="24.15" customHeight="1" x14ac:dyDescent="0.25">
      <c r="B164" s="395"/>
      <c r="C164" s="410" t="s">
        <v>655</v>
      </c>
      <c r="D164" s="410" t="s">
        <v>552</v>
      </c>
      <c r="E164" s="411" t="s">
        <v>656</v>
      </c>
      <c r="F164" s="412" t="s">
        <v>657</v>
      </c>
      <c r="G164" s="413" t="s">
        <v>101</v>
      </c>
      <c r="H164" s="414">
        <v>50</v>
      </c>
      <c r="I164" s="415"/>
      <c r="J164" s="416">
        <f t="shared" si="20"/>
        <v>0</v>
      </c>
      <c r="K164" s="417"/>
      <c r="L164" s="418"/>
      <c r="M164" s="419" t="s">
        <v>155</v>
      </c>
      <c r="N164" s="420" t="s">
        <v>472</v>
      </c>
      <c r="P164" s="406">
        <f t="shared" si="21"/>
        <v>0</v>
      </c>
      <c r="Q164" s="406">
        <v>1.9499999999999999E-3</v>
      </c>
      <c r="R164" s="406">
        <f t="shared" si="22"/>
        <v>9.7499999999999989E-2</v>
      </c>
      <c r="S164" s="406">
        <v>0</v>
      </c>
      <c r="T164" s="407">
        <f t="shared" si="23"/>
        <v>0</v>
      </c>
      <c r="AR164" s="408" t="s">
        <v>624</v>
      </c>
      <c r="AT164" s="408" t="s">
        <v>552</v>
      </c>
      <c r="AU164" s="408" t="s">
        <v>453</v>
      </c>
      <c r="AY164" s="315" t="s">
        <v>520</v>
      </c>
      <c r="BE164" s="409">
        <f t="shared" si="24"/>
        <v>0</v>
      </c>
      <c r="BF164" s="409">
        <f t="shared" si="25"/>
        <v>0</v>
      </c>
      <c r="BG164" s="409">
        <f t="shared" si="26"/>
        <v>0</v>
      </c>
      <c r="BH164" s="409">
        <f t="shared" si="27"/>
        <v>0</v>
      </c>
      <c r="BI164" s="409">
        <f t="shared" si="28"/>
        <v>0</v>
      </c>
      <c r="BJ164" s="315" t="s">
        <v>523</v>
      </c>
      <c r="BK164" s="409">
        <f t="shared" si="29"/>
        <v>0</v>
      </c>
      <c r="BL164" s="315" t="s">
        <v>624</v>
      </c>
      <c r="BM164" s="408" t="s">
        <v>658</v>
      </c>
    </row>
    <row r="165" spans="2:65" s="321" customFormat="1" ht="37.950000000000003" customHeight="1" x14ac:dyDescent="0.25">
      <c r="B165" s="395"/>
      <c r="C165" s="396" t="s">
        <v>565</v>
      </c>
      <c r="D165" s="396" t="s">
        <v>524</v>
      </c>
      <c r="E165" s="397" t="s">
        <v>659</v>
      </c>
      <c r="F165" s="398" t="s">
        <v>660</v>
      </c>
      <c r="G165" s="399" t="s">
        <v>101</v>
      </c>
      <c r="H165" s="400">
        <v>27</v>
      </c>
      <c r="I165" s="401"/>
      <c r="J165" s="402">
        <f t="shared" si="20"/>
        <v>0</v>
      </c>
      <c r="K165" s="403"/>
      <c r="L165" s="322"/>
      <c r="M165" s="404" t="s">
        <v>155</v>
      </c>
      <c r="N165" s="405" t="s">
        <v>472</v>
      </c>
      <c r="P165" s="406">
        <f t="shared" si="21"/>
        <v>0</v>
      </c>
      <c r="Q165" s="406">
        <v>0</v>
      </c>
      <c r="R165" s="406">
        <f t="shared" si="22"/>
        <v>0</v>
      </c>
      <c r="S165" s="406">
        <v>0</v>
      </c>
      <c r="T165" s="407">
        <f t="shared" si="23"/>
        <v>0</v>
      </c>
      <c r="AR165" s="408" t="s">
        <v>556</v>
      </c>
      <c r="AT165" s="408" t="s">
        <v>524</v>
      </c>
      <c r="AU165" s="408" t="s">
        <v>453</v>
      </c>
      <c r="AY165" s="315" t="s">
        <v>520</v>
      </c>
      <c r="BE165" s="409">
        <f t="shared" si="24"/>
        <v>0</v>
      </c>
      <c r="BF165" s="409">
        <f t="shared" si="25"/>
        <v>0</v>
      </c>
      <c r="BG165" s="409">
        <f t="shared" si="26"/>
        <v>0</v>
      </c>
      <c r="BH165" s="409">
        <f t="shared" si="27"/>
        <v>0</v>
      </c>
      <c r="BI165" s="409">
        <f t="shared" si="28"/>
        <v>0</v>
      </c>
      <c r="BJ165" s="315" t="s">
        <v>523</v>
      </c>
      <c r="BK165" s="409">
        <f t="shared" si="29"/>
        <v>0</v>
      </c>
      <c r="BL165" s="315" t="s">
        <v>556</v>
      </c>
      <c r="BM165" s="408" t="s">
        <v>661</v>
      </c>
    </row>
    <row r="166" spans="2:65" s="321" customFormat="1" ht="16.5" customHeight="1" x14ac:dyDescent="0.25">
      <c r="B166" s="395"/>
      <c r="C166" s="410" t="s">
        <v>662</v>
      </c>
      <c r="D166" s="410" t="s">
        <v>552</v>
      </c>
      <c r="E166" s="411" t="s">
        <v>663</v>
      </c>
      <c r="F166" s="412" t="s">
        <v>664</v>
      </c>
      <c r="G166" s="413" t="s">
        <v>101</v>
      </c>
      <c r="H166" s="414">
        <v>27</v>
      </c>
      <c r="I166" s="415"/>
      <c r="J166" s="416">
        <f t="shared" si="20"/>
        <v>0</v>
      </c>
      <c r="K166" s="417"/>
      <c r="L166" s="418"/>
      <c r="M166" s="419" t="s">
        <v>155</v>
      </c>
      <c r="N166" s="420" t="s">
        <v>472</v>
      </c>
      <c r="P166" s="406">
        <f t="shared" si="21"/>
        <v>0</v>
      </c>
      <c r="Q166" s="406">
        <v>1.35E-4</v>
      </c>
      <c r="R166" s="406">
        <f t="shared" si="22"/>
        <v>3.6450000000000002E-3</v>
      </c>
      <c r="S166" s="406">
        <v>0</v>
      </c>
      <c r="T166" s="407">
        <f t="shared" si="23"/>
        <v>0</v>
      </c>
      <c r="AR166" s="408" t="s">
        <v>624</v>
      </c>
      <c r="AT166" s="408" t="s">
        <v>552</v>
      </c>
      <c r="AU166" s="408" t="s">
        <v>453</v>
      </c>
      <c r="AY166" s="315" t="s">
        <v>520</v>
      </c>
      <c r="BE166" s="409">
        <f t="shared" si="24"/>
        <v>0</v>
      </c>
      <c r="BF166" s="409">
        <f t="shared" si="25"/>
        <v>0</v>
      </c>
      <c r="BG166" s="409">
        <f t="shared" si="26"/>
        <v>0</v>
      </c>
      <c r="BH166" s="409">
        <f t="shared" si="27"/>
        <v>0</v>
      </c>
      <c r="BI166" s="409">
        <f t="shared" si="28"/>
        <v>0</v>
      </c>
      <c r="BJ166" s="315" t="s">
        <v>523</v>
      </c>
      <c r="BK166" s="409">
        <f t="shared" si="29"/>
        <v>0</v>
      </c>
      <c r="BL166" s="315" t="s">
        <v>624</v>
      </c>
      <c r="BM166" s="408" t="s">
        <v>665</v>
      </c>
    </row>
    <row r="167" spans="2:65" s="321" customFormat="1" ht="33" customHeight="1" x14ac:dyDescent="0.25">
      <c r="B167" s="395"/>
      <c r="C167" s="396" t="s">
        <v>666</v>
      </c>
      <c r="D167" s="396" t="s">
        <v>524</v>
      </c>
      <c r="E167" s="397" t="s">
        <v>667</v>
      </c>
      <c r="F167" s="398" t="s">
        <v>668</v>
      </c>
      <c r="G167" s="399" t="s">
        <v>101</v>
      </c>
      <c r="H167" s="400">
        <v>234</v>
      </c>
      <c r="I167" s="401"/>
      <c r="J167" s="402">
        <f t="shared" si="20"/>
        <v>0</v>
      </c>
      <c r="K167" s="403"/>
      <c r="L167" s="322"/>
      <c r="M167" s="404" t="s">
        <v>155</v>
      </c>
      <c r="N167" s="405" t="s">
        <v>472</v>
      </c>
      <c r="P167" s="406">
        <f t="shared" si="21"/>
        <v>0</v>
      </c>
      <c r="Q167" s="406">
        <v>0</v>
      </c>
      <c r="R167" s="406">
        <f t="shared" si="22"/>
        <v>0</v>
      </c>
      <c r="S167" s="406">
        <v>0</v>
      </c>
      <c r="T167" s="407">
        <f t="shared" si="23"/>
        <v>0</v>
      </c>
      <c r="AR167" s="408" t="s">
        <v>556</v>
      </c>
      <c r="AT167" s="408" t="s">
        <v>524</v>
      </c>
      <c r="AU167" s="408" t="s">
        <v>453</v>
      </c>
      <c r="AY167" s="315" t="s">
        <v>520</v>
      </c>
      <c r="BE167" s="409">
        <f t="shared" si="24"/>
        <v>0</v>
      </c>
      <c r="BF167" s="409">
        <f t="shared" si="25"/>
        <v>0</v>
      </c>
      <c r="BG167" s="409">
        <f t="shared" si="26"/>
        <v>0</v>
      </c>
      <c r="BH167" s="409">
        <f t="shared" si="27"/>
        <v>0</v>
      </c>
      <c r="BI167" s="409">
        <f t="shared" si="28"/>
        <v>0</v>
      </c>
      <c r="BJ167" s="315" t="s">
        <v>523</v>
      </c>
      <c r="BK167" s="409">
        <f t="shared" si="29"/>
        <v>0</v>
      </c>
      <c r="BL167" s="315" t="s">
        <v>556</v>
      </c>
      <c r="BM167" s="408" t="s">
        <v>669</v>
      </c>
    </row>
    <row r="168" spans="2:65" s="321" customFormat="1" ht="16.5" customHeight="1" x14ac:dyDescent="0.25">
      <c r="B168" s="395"/>
      <c r="C168" s="410" t="s">
        <v>670</v>
      </c>
      <c r="D168" s="410" t="s">
        <v>552</v>
      </c>
      <c r="E168" s="411" t="s">
        <v>671</v>
      </c>
      <c r="F168" s="412" t="s">
        <v>672</v>
      </c>
      <c r="G168" s="413" t="s">
        <v>552</v>
      </c>
      <c r="H168" s="414">
        <v>234</v>
      </c>
      <c r="I168" s="415"/>
      <c r="J168" s="416">
        <f t="shared" si="20"/>
        <v>0</v>
      </c>
      <c r="K168" s="417"/>
      <c r="L168" s="418"/>
      <c r="M168" s="419" t="s">
        <v>155</v>
      </c>
      <c r="N168" s="420" t="s">
        <v>472</v>
      </c>
      <c r="P168" s="406">
        <f t="shared" si="21"/>
        <v>0</v>
      </c>
      <c r="Q168" s="406">
        <v>0</v>
      </c>
      <c r="R168" s="406">
        <f t="shared" si="22"/>
        <v>0</v>
      </c>
      <c r="S168" s="406">
        <v>0</v>
      </c>
      <c r="T168" s="407">
        <f t="shared" si="23"/>
        <v>0</v>
      </c>
      <c r="AR168" s="408" t="s">
        <v>555</v>
      </c>
      <c r="AT168" s="408" t="s">
        <v>552</v>
      </c>
      <c r="AU168" s="408" t="s">
        <v>453</v>
      </c>
      <c r="AY168" s="315" t="s">
        <v>520</v>
      </c>
      <c r="BE168" s="409">
        <f t="shared" si="24"/>
        <v>0</v>
      </c>
      <c r="BF168" s="409">
        <f t="shared" si="25"/>
        <v>0</v>
      </c>
      <c r="BG168" s="409">
        <f t="shared" si="26"/>
        <v>0</v>
      </c>
      <c r="BH168" s="409">
        <f t="shared" si="27"/>
        <v>0</v>
      </c>
      <c r="BI168" s="409">
        <f t="shared" si="28"/>
        <v>0</v>
      </c>
      <c r="BJ168" s="315" t="s">
        <v>523</v>
      </c>
      <c r="BK168" s="409">
        <f t="shared" si="29"/>
        <v>0</v>
      </c>
      <c r="BL168" s="315" t="s">
        <v>556</v>
      </c>
      <c r="BM168" s="408" t="s">
        <v>673</v>
      </c>
    </row>
    <row r="169" spans="2:65" s="321" customFormat="1" ht="33" customHeight="1" x14ac:dyDescent="0.25">
      <c r="B169" s="395"/>
      <c r="C169" s="396" t="s">
        <v>674</v>
      </c>
      <c r="D169" s="396" t="s">
        <v>524</v>
      </c>
      <c r="E169" s="397" t="s">
        <v>675</v>
      </c>
      <c r="F169" s="398" t="s">
        <v>676</v>
      </c>
      <c r="G169" s="399" t="s">
        <v>101</v>
      </c>
      <c r="H169" s="400">
        <v>234</v>
      </c>
      <c r="I169" s="401"/>
      <c r="J169" s="402">
        <f t="shared" si="20"/>
        <v>0</v>
      </c>
      <c r="K169" s="403"/>
      <c r="L169" s="322"/>
      <c r="M169" s="404" t="s">
        <v>155</v>
      </c>
      <c r="N169" s="405" t="s">
        <v>472</v>
      </c>
      <c r="P169" s="406">
        <f t="shared" si="21"/>
        <v>0</v>
      </c>
      <c r="Q169" s="406">
        <v>0</v>
      </c>
      <c r="R169" s="406">
        <f t="shared" si="22"/>
        <v>0</v>
      </c>
      <c r="S169" s="406">
        <v>0</v>
      </c>
      <c r="T169" s="407">
        <f t="shared" si="23"/>
        <v>0</v>
      </c>
      <c r="AR169" s="408" t="s">
        <v>556</v>
      </c>
      <c r="AT169" s="408" t="s">
        <v>524</v>
      </c>
      <c r="AU169" s="408" t="s">
        <v>453</v>
      </c>
      <c r="AY169" s="315" t="s">
        <v>520</v>
      </c>
      <c r="BE169" s="409">
        <f t="shared" si="24"/>
        <v>0</v>
      </c>
      <c r="BF169" s="409">
        <f t="shared" si="25"/>
        <v>0</v>
      </c>
      <c r="BG169" s="409">
        <f t="shared" si="26"/>
        <v>0</v>
      </c>
      <c r="BH169" s="409">
        <f t="shared" si="27"/>
        <v>0</v>
      </c>
      <c r="BI169" s="409">
        <f t="shared" si="28"/>
        <v>0</v>
      </c>
      <c r="BJ169" s="315" t="s">
        <v>523</v>
      </c>
      <c r="BK169" s="409">
        <f t="shared" si="29"/>
        <v>0</v>
      </c>
      <c r="BL169" s="315" t="s">
        <v>556</v>
      </c>
      <c r="BM169" s="408" t="s">
        <v>677</v>
      </c>
    </row>
    <row r="170" spans="2:65" s="321" customFormat="1" ht="16.5" customHeight="1" x14ac:dyDescent="0.25">
      <c r="B170" s="395"/>
      <c r="C170" s="410" t="s">
        <v>678</v>
      </c>
      <c r="D170" s="410" t="s">
        <v>552</v>
      </c>
      <c r="E170" s="411" t="s">
        <v>679</v>
      </c>
      <c r="F170" s="412" t="s">
        <v>680</v>
      </c>
      <c r="G170" s="413" t="s">
        <v>101</v>
      </c>
      <c r="H170" s="414">
        <v>234</v>
      </c>
      <c r="I170" s="415"/>
      <c r="J170" s="416">
        <f t="shared" si="20"/>
        <v>0</v>
      </c>
      <c r="K170" s="417"/>
      <c r="L170" s="418"/>
      <c r="M170" s="419" t="s">
        <v>155</v>
      </c>
      <c r="N170" s="420" t="s">
        <v>472</v>
      </c>
      <c r="P170" s="406">
        <f t="shared" si="21"/>
        <v>0</v>
      </c>
      <c r="Q170" s="406">
        <v>1.17E-4</v>
      </c>
      <c r="R170" s="406">
        <f t="shared" si="22"/>
        <v>2.7378E-2</v>
      </c>
      <c r="S170" s="406">
        <v>0</v>
      </c>
      <c r="T170" s="407">
        <f t="shared" si="23"/>
        <v>0</v>
      </c>
      <c r="AR170" s="408" t="s">
        <v>624</v>
      </c>
      <c r="AT170" s="408" t="s">
        <v>552</v>
      </c>
      <c r="AU170" s="408" t="s">
        <v>453</v>
      </c>
      <c r="AY170" s="315" t="s">
        <v>520</v>
      </c>
      <c r="BE170" s="409">
        <f t="shared" si="24"/>
        <v>0</v>
      </c>
      <c r="BF170" s="409">
        <f t="shared" si="25"/>
        <v>0</v>
      </c>
      <c r="BG170" s="409">
        <f t="shared" si="26"/>
        <v>0</v>
      </c>
      <c r="BH170" s="409">
        <f t="shared" si="27"/>
        <v>0</v>
      </c>
      <c r="BI170" s="409">
        <f t="shared" si="28"/>
        <v>0</v>
      </c>
      <c r="BJ170" s="315" t="s">
        <v>523</v>
      </c>
      <c r="BK170" s="409">
        <f t="shared" si="29"/>
        <v>0</v>
      </c>
      <c r="BL170" s="315" t="s">
        <v>624</v>
      </c>
      <c r="BM170" s="408" t="s">
        <v>681</v>
      </c>
    </row>
    <row r="171" spans="2:65" s="321" customFormat="1" ht="33" customHeight="1" x14ac:dyDescent="0.25">
      <c r="B171" s="395"/>
      <c r="C171" s="396" t="s">
        <v>682</v>
      </c>
      <c r="D171" s="396" t="s">
        <v>524</v>
      </c>
      <c r="E171" s="397" t="s">
        <v>683</v>
      </c>
      <c r="F171" s="398" t="s">
        <v>684</v>
      </c>
      <c r="G171" s="399" t="s">
        <v>101</v>
      </c>
      <c r="H171" s="400">
        <v>96</v>
      </c>
      <c r="I171" s="401"/>
      <c r="J171" s="402">
        <f t="shared" si="20"/>
        <v>0</v>
      </c>
      <c r="K171" s="403"/>
      <c r="L171" s="322"/>
      <c r="M171" s="404" t="s">
        <v>155</v>
      </c>
      <c r="N171" s="405" t="s">
        <v>472</v>
      </c>
      <c r="P171" s="406">
        <f t="shared" si="21"/>
        <v>0</v>
      </c>
      <c r="Q171" s="406">
        <v>0</v>
      </c>
      <c r="R171" s="406">
        <f t="shared" si="22"/>
        <v>0</v>
      </c>
      <c r="S171" s="406">
        <v>0</v>
      </c>
      <c r="T171" s="407">
        <f t="shared" si="23"/>
        <v>0</v>
      </c>
      <c r="AR171" s="408" t="s">
        <v>556</v>
      </c>
      <c r="AT171" s="408" t="s">
        <v>524</v>
      </c>
      <c r="AU171" s="408" t="s">
        <v>453</v>
      </c>
      <c r="AY171" s="315" t="s">
        <v>520</v>
      </c>
      <c r="BE171" s="409">
        <f t="shared" si="24"/>
        <v>0</v>
      </c>
      <c r="BF171" s="409">
        <f t="shared" si="25"/>
        <v>0</v>
      </c>
      <c r="BG171" s="409">
        <f t="shared" si="26"/>
        <v>0</v>
      </c>
      <c r="BH171" s="409">
        <f t="shared" si="27"/>
        <v>0</v>
      </c>
      <c r="BI171" s="409">
        <f t="shared" si="28"/>
        <v>0</v>
      </c>
      <c r="BJ171" s="315" t="s">
        <v>523</v>
      </c>
      <c r="BK171" s="409">
        <f t="shared" si="29"/>
        <v>0</v>
      </c>
      <c r="BL171" s="315" t="s">
        <v>556</v>
      </c>
      <c r="BM171" s="408" t="s">
        <v>685</v>
      </c>
    </row>
    <row r="172" spans="2:65" s="321" customFormat="1" ht="16.5" customHeight="1" x14ac:dyDescent="0.25">
      <c r="B172" s="395"/>
      <c r="C172" s="410" t="s">
        <v>686</v>
      </c>
      <c r="D172" s="410" t="s">
        <v>552</v>
      </c>
      <c r="E172" s="411" t="s">
        <v>687</v>
      </c>
      <c r="F172" s="412" t="s">
        <v>688</v>
      </c>
      <c r="G172" s="413" t="s">
        <v>101</v>
      </c>
      <c r="H172" s="414">
        <v>96</v>
      </c>
      <c r="I172" s="415"/>
      <c r="J172" s="416">
        <f t="shared" si="20"/>
        <v>0</v>
      </c>
      <c r="K172" s="417"/>
      <c r="L172" s="418"/>
      <c r="M172" s="419" t="s">
        <v>155</v>
      </c>
      <c r="N172" s="420" t="s">
        <v>472</v>
      </c>
      <c r="P172" s="406">
        <f t="shared" si="21"/>
        <v>0</v>
      </c>
      <c r="Q172" s="406">
        <v>1.6699999999999999E-4</v>
      </c>
      <c r="R172" s="406">
        <f t="shared" si="22"/>
        <v>1.6031999999999998E-2</v>
      </c>
      <c r="S172" s="406">
        <v>0</v>
      </c>
      <c r="T172" s="407">
        <f t="shared" si="23"/>
        <v>0</v>
      </c>
      <c r="AR172" s="408" t="s">
        <v>624</v>
      </c>
      <c r="AT172" s="408" t="s">
        <v>552</v>
      </c>
      <c r="AU172" s="408" t="s">
        <v>453</v>
      </c>
      <c r="AY172" s="315" t="s">
        <v>520</v>
      </c>
      <c r="BE172" s="409">
        <f t="shared" si="24"/>
        <v>0</v>
      </c>
      <c r="BF172" s="409">
        <f t="shared" si="25"/>
        <v>0</v>
      </c>
      <c r="BG172" s="409">
        <f t="shared" si="26"/>
        <v>0</v>
      </c>
      <c r="BH172" s="409">
        <f t="shared" si="27"/>
        <v>0</v>
      </c>
      <c r="BI172" s="409">
        <f t="shared" si="28"/>
        <v>0</v>
      </c>
      <c r="BJ172" s="315" t="s">
        <v>523</v>
      </c>
      <c r="BK172" s="409">
        <f t="shared" si="29"/>
        <v>0</v>
      </c>
      <c r="BL172" s="315" t="s">
        <v>624</v>
      </c>
      <c r="BM172" s="408" t="s">
        <v>689</v>
      </c>
    </row>
    <row r="173" spans="2:65" s="321" customFormat="1" ht="16.5" customHeight="1" x14ac:dyDescent="0.25">
      <c r="B173" s="395"/>
      <c r="C173" s="396" t="s">
        <v>690</v>
      </c>
      <c r="D173" s="396" t="s">
        <v>524</v>
      </c>
      <c r="E173" s="397" t="s">
        <v>691</v>
      </c>
      <c r="F173" s="398" t="s">
        <v>692</v>
      </c>
      <c r="G173" s="399" t="s">
        <v>189</v>
      </c>
      <c r="H173" s="400">
        <v>11</v>
      </c>
      <c r="I173" s="401"/>
      <c r="J173" s="402">
        <f t="shared" si="20"/>
        <v>0</v>
      </c>
      <c r="K173" s="403"/>
      <c r="L173" s="322"/>
      <c r="M173" s="404" t="s">
        <v>155</v>
      </c>
      <c r="N173" s="405" t="s">
        <v>472</v>
      </c>
      <c r="P173" s="406">
        <f t="shared" si="21"/>
        <v>0</v>
      </c>
      <c r="Q173" s="406">
        <v>0</v>
      </c>
      <c r="R173" s="406">
        <f t="shared" si="22"/>
        <v>0</v>
      </c>
      <c r="S173" s="406">
        <v>0</v>
      </c>
      <c r="T173" s="407">
        <f t="shared" si="23"/>
        <v>0</v>
      </c>
      <c r="AR173" s="408" t="s">
        <v>556</v>
      </c>
      <c r="AT173" s="408" t="s">
        <v>524</v>
      </c>
      <c r="AU173" s="408" t="s">
        <v>453</v>
      </c>
      <c r="AY173" s="315" t="s">
        <v>520</v>
      </c>
      <c r="BE173" s="409">
        <f t="shared" si="24"/>
        <v>0</v>
      </c>
      <c r="BF173" s="409">
        <f t="shared" si="25"/>
        <v>0</v>
      </c>
      <c r="BG173" s="409">
        <f t="shared" si="26"/>
        <v>0</v>
      </c>
      <c r="BH173" s="409">
        <f t="shared" si="27"/>
        <v>0</v>
      </c>
      <c r="BI173" s="409">
        <f t="shared" si="28"/>
        <v>0</v>
      </c>
      <c r="BJ173" s="315" t="s">
        <v>523</v>
      </c>
      <c r="BK173" s="409">
        <f t="shared" si="29"/>
        <v>0</v>
      </c>
      <c r="BL173" s="315" t="s">
        <v>556</v>
      </c>
      <c r="BM173" s="408" t="s">
        <v>693</v>
      </c>
    </row>
    <row r="174" spans="2:65" s="321" customFormat="1" ht="16.5" customHeight="1" x14ac:dyDescent="0.25">
      <c r="B174" s="395"/>
      <c r="C174" s="396" t="s">
        <v>694</v>
      </c>
      <c r="D174" s="396" t="s">
        <v>524</v>
      </c>
      <c r="E174" s="397" t="s">
        <v>695</v>
      </c>
      <c r="F174" s="398" t="s">
        <v>696</v>
      </c>
      <c r="G174" s="399" t="s">
        <v>0</v>
      </c>
      <c r="H174" s="421"/>
      <c r="I174" s="401"/>
      <c r="J174" s="402">
        <f t="shared" si="20"/>
        <v>0</v>
      </c>
      <c r="K174" s="403"/>
      <c r="L174" s="322"/>
      <c r="M174" s="404" t="s">
        <v>155</v>
      </c>
      <c r="N174" s="405" t="s">
        <v>472</v>
      </c>
      <c r="P174" s="406">
        <f t="shared" si="21"/>
        <v>0</v>
      </c>
      <c r="Q174" s="406">
        <v>0</v>
      </c>
      <c r="R174" s="406">
        <f t="shared" si="22"/>
        <v>0</v>
      </c>
      <c r="S174" s="406">
        <v>0</v>
      </c>
      <c r="T174" s="407">
        <f t="shared" si="23"/>
        <v>0</v>
      </c>
      <c r="AR174" s="408" t="s">
        <v>556</v>
      </c>
      <c r="AT174" s="408" t="s">
        <v>524</v>
      </c>
      <c r="AU174" s="408" t="s">
        <v>453</v>
      </c>
      <c r="AY174" s="315" t="s">
        <v>520</v>
      </c>
      <c r="BE174" s="409">
        <f t="shared" si="24"/>
        <v>0</v>
      </c>
      <c r="BF174" s="409">
        <f t="shared" si="25"/>
        <v>0</v>
      </c>
      <c r="BG174" s="409">
        <f t="shared" si="26"/>
        <v>0</v>
      </c>
      <c r="BH174" s="409">
        <f t="shared" si="27"/>
        <v>0</v>
      </c>
      <c r="BI174" s="409">
        <f t="shared" si="28"/>
        <v>0</v>
      </c>
      <c r="BJ174" s="315" t="s">
        <v>523</v>
      </c>
      <c r="BK174" s="409">
        <f t="shared" si="29"/>
        <v>0</v>
      </c>
      <c r="BL174" s="315" t="s">
        <v>556</v>
      </c>
      <c r="BM174" s="408" t="s">
        <v>697</v>
      </c>
    </row>
    <row r="175" spans="2:65" s="321" customFormat="1" ht="16.5" customHeight="1" x14ac:dyDescent="0.25">
      <c r="B175" s="395"/>
      <c r="C175" s="396" t="s">
        <v>698</v>
      </c>
      <c r="D175" s="396" t="s">
        <v>524</v>
      </c>
      <c r="E175" s="397" t="s">
        <v>699</v>
      </c>
      <c r="F175" s="398" t="s">
        <v>700</v>
      </c>
      <c r="G175" s="399" t="s">
        <v>0</v>
      </c>
      <c r="H175" s="421"/>
      <c r="I175" s="401"/>
      <c r="J175" s="402">
        <f t="shared" si="20"/>
        <v>0</v>
      </c>
      <c r="K175" s="403"/>
      <c r="L175" s="322"/>
      <c r="M175" s="404" t="s">
        <v>155</v>
      </c>
      <c r="N175" s="405" t="s">
        <v>472</v>
      </c>
      <c r="P175" s="406">
        <f t="shared" si="21"/>
        <v>0</v>
      </c>
      <c r="Q175" s="406">
        <v>0</v>
      </c>
      <c r="R175" s="406">
        <f t="shared" si="22"/>
        <v>0</v>
      </c>
      <c r="S175" s="406">
        <v>0</v>
      </c>
      <c r="T175" s="407">
        <f t="shared" si="23"/>
        <v>0</v>
      </c>
      <c r="AR175" s="408" t="s">
        <v>624</v>
      </c>
      <c r="AT175" s="408" t="s">
        <v>524</v>
      </c>
      <c r="AU175" s="408" t="s">
        <v>453</v>
      </c>
      <c r="AY175" s="315" t="s">
        <v>520</v>
      </c>
      <c r="BE175" s="409">
        <f t="shared" si="24"/>
        <v>0</v>
      </c>
      <c r="BF175" s="409">
        <f t="shared" si="25"/>
        <v>0</v>
      </c>
      <c r="BG175" s="409">
        <f t="shared" si="26"/>
        <v>0</v>
      </c>
      <c r="BH175" s="409">
        <f t="shared" si="27"/>
        <v>0</v>
      </c>
      <c r="BI175" s="409">
        <f t="shared" si="28"/>
        <v>0</v>
      </c>
      <c r="BJ175" s="315" t="s">
        <v>523</v>
      </c>
      <c r="BK175" s="409">
        <f t="shared" si="29"/>
        <v>0</v>
      </c>
      <c r="BL175" s="315" t="s">
        <v>624</v>
      </c>
      <c r="BM175" s="408" t="s">
        <v>701</v>
      </c>
    </row>
    <row r="176" spans="2:65" s="321" customFormat="1" ht="16.5" customHeight="1" x14ac:dyDescent="0.25">
      <c r="B176" s="395"/>
      <c r="C176" s="396" t="s">
        <v>702</v>
      </c>
      <c r="D176" s="396" t="s">
        <v>524</v>
      </c>
      <c r="E176" s="397" t="s">
        <v>703</v>
      </c>
      <c r="F176" s="398" t="s">
        <v>704</v>
      </c>
      <c r="G176" s="399" t="s">
        <v>0</v>
      </c>
      <c r="H176" s="421"/>
      <c r="I176" s="401"/>
      <c r="J176" s="402">
        <f t="shared" si="20"/>
        <v>0</v>
      </c>
      <c r="K176" s="403"/>
      <c r="L176" s="322"/>
      <c r="M176" s="404" t="s">
        <v>155</v>
      </c>
      <c r="N176" s="405" t="s">
        <v>472</v>
      </c>
      <c r="P176" s="406">
        <f t="shared" si="21"/>
        <v>0</v>
      </c>
      <c r="Q176" s="406">
        <v>0</v>
      </c>
      <c r="R176" s="406">
        <f t="shared" si="22"/>
        <v>0</v>
      </c>
      <c r="S176" s="406">
        <v>0</v>
      </c>
      <c r="T176" s="407">
        <f t="shared" si="23"/>
        <v>0</v>
      </c>
      <c r="AR176" s="408" t="s">
        <v>556</v>
      </c>
      <c r="AT176" s="408" t="s">
        <v>524</v>
      </c>
      <c r="AU176" s="408" t="s">
        <v>453</v>
      </c>
      <c r="AY176" s="315" t="s">
        <v>520</v>
      </c>
      <c r="BE176" s="409">
        <f t="shared" si="24"/>
        <v>0</v>
      </c>
      <c r="BF176" s="409">
        <f t="shared" si="25"/>
        <v>0</v>
      </c>
      <c r="BG176" s="409">
        <f t="shared" si="26"/>
        <v>0</v>
      </c>
      <c r="BH176" s="409">
        <f t="shared" si="27"/>
        <v>0</v>
      </c>
      <c r="BI176" s="409">
        <f t="shared" si="28"/>
        <v>0</v>
      </c>
      <c r="BJ176" s="315" t="s">
        <v>523</v>
      </c>
      <c r="BK176" s="409">
        <f t="shared" si="29"/>
        <v>0</v>
      </c>
      <c r="BL176" s="315" t="s">
        <v>556</v>
      </c>
      <c r="BM176" s="408" t="s">
        <v>705</v>
      </c>
    </row>
    <row r="177" spans="2:65" s="321" customFormat="1" ht="16.5" customHeight="1" x14ac:dyDescent="0.25">
      <c r="B177" s="395"/>
      <c r="C177" s="396" t="s">
        <v>706</v>
      </c>
      <c r="D177" s="396" t="s">
        <v>524</v>
      </c>
      <c r="E177" s="397" t="s">
        <v>707</v>
      </c>
      <c r="F177" s="398" t="s">
        <v>708</v>
      </c>
      <c r="G177" s="399" t="s">
        <v>0</v>
      </c>
      <c r="H177" s="421"/>
      <c r="I177" s="401"/>
      <c r="J177" s="402">
        <f t="shared" si="20"/>
        <v>0</v>
      </c>
      <c r="K177" s="403"/>
      <c r="L177" s="322"/>
      <c r="M177" s="404" t="s">
        <v>155</v>
      </c>
      <c r="N177" s="405" t="s">
        <v>472</v>
      </c>
      <c r="P177" s="406">
        <f t="shared" si="21"/>
        <v>0</v>
      </c>
      <c r="Q177" s="406">
        <v>0</v>
      </c>
      <c r="R177" s="406">
        <f t="shared" si="22"/>
        <v>0</v>
      </c>
      <c r="S177" s="406">
        <v>0</v>
      </c>
      <c r="T177" s="407">
        <f t="shared" si="23"/>
        <v>0</v>
      </c>
      <c r="AR177" s="408" t="s">
        <v>556</v>
      </c>
      <c r="AT177" s="408" t="s">
        <v>524</v>
      </c>
      <c r="AU177" s="408" t="s">
        <v>453</v>
      </c>
      <c r="AY177" s="315" t="s">
        <v>520</v>
      </c>
      <c r="BE177" s="409">
        <f t="shared" si="24"/>
        <v>0</v>
      </c>
      <c r="BF177" s="409">
        <f t="shared" si="25"/>
        <v>0</v>
      </c>
      <c r="BG177" s="409">
        <f t="shared" si="26"/>
        <v>0</v>
      </c>
      <c r="BH177" s="409">
        <f t="shared" si="27"/>
        <v>0</v>
      </c>
      <c r="BI177" s="409">
        <f t="shared" si="28"/>
        <v>0</v>
      </c>
      <c r="BJ177" s="315" t="s">
        <v>523</v>
      </c>
      <c r="BK177" s="409">
        <f t="shared" si="29"/>
        <v>0</v>
      </c>
      <c r="BL177" s="315" t="s">
        <v>556</v>
      </c>
      <c r="BM177" s="408" t="s">
        <v>709</v>
      </c>
    </row>
    <row r="178" spans="2:65" s="321" customFormat="1" ht="24.15" customHeight="1" x14ac:dyDescent="0.25">
      <c r="B178" s="395"/>
      <c r="C178" s="410" t="s">
        <v>710</v>
      </c>
      <c r="D178" s="410" t="s">
        <v>552</v>
      </c>
      <c r="E178" s="411" t="s">
        <v>711</v>
      </c>
      <c r="F178" s="412" t="s">
        <v>712</v>
      </c>
      <c r="G178" s="413" t="s">
        <v>527</v>
      </c>
      <c r="H178" s="414">
        <v>30</v>
      </c>
      <c r="I178" s="415"/>
      <c r="J178" s="416">
        <f t="shared" si="20"/>
        <v>0</v>
      </c>
      <c r="K178" s="417"/>
      <c r="L178" s="418"/>
      <c r="M178" s="419" t="s">
        <v>155</v>
      </c>
      <c r="N178" s="420" t="s">
        <v>472</v>
      </c>
      <c r="P178" s="406">
        <f t="shared" si="21"/>
        <v>0</v>
      </c>
      <c r="Q178" s="406">
        <v>1.9999999999999999E-6</v>
      </c>
      <c r="R178" s="406">
        <f t="shared" si="22"/>
        <v>5.9999999999999995E-5</v>
      </c>
      <c r="S178" s="406">
        <v>0</v>
      </c>
      <c r="T178" s="407">
        <f t="shared" si="23"/>
        <v>0</v>
      </c>
      <c r="AR178" s="408" t="s">
        <v>624</v>
      </c>
      <c r="AT178" s="408" t="s">
        <v>552</v>
      </c>
      <c r="AU178" s="408" t="s">
        <v>453</v>
      </c>
      <c r="AY178" s="315" t="s">
        <v>520</v>
      </c>
      <c r="BE178" s="409">
        <f t="shared" si="24"/>
        <v>0</v>
      </c>
      <c r="BF178" s="409">
        <f t="shared" si="25"/>
        <v>0</v>
      </c>
      <c r="BG178" s="409">
        <f t="shared" si="26"/>
        <v>0</v>
      </c>
      <c r="BH178" s="409">
        <f t="shared" si="27"/>
        <v>0</v>
      </c>
      <c r="BI178" s="409">
        <f t="shared" si="28"/>
        <v>0</v>
      </c>
      <c r="BJ178" s="315" t="s">
        <v>523</v>
      </c>
      <c r="BK178" s="409">
        <f t="shared" si="29"/>
        <v>0</v>
      </c>
      <c r="BL178" s="315" t="s">
        <v>624</v>
      </c>
      <c r="BM178" s="408" t="s">
        <v>713</v>
      </c>
    </row>
    <row r="179" spans="2:65" s="321" customFormat="1" ht="24.15" customHeight="1" x14ac:dyDescent="0.25">
      <c r="B179" s="395"/>
      <c r="C179" s="410" t="s">
        <v>714</v>
      </c>
      <c r="D179" s="410" t="s">
        <v>552</v>
      </c>
      <c r="E179" s="411" t="s">
        <v>715</v>
      </c>
      <c r="F179" s="412" t="s">
        <v>716</v>
      </c>
      <c r="G179" s="413" t="s">
        <v>527</v>
      </c>
      <c r="H179" s="414">
        <v>40</v>
      </c>
      <c r="I179" s="415"/>
      <c r="J179" s="416">
        <f t="shared" si="20"/>
        <v>0</v>
      </c>
      <c r="K179" s="417"/>
      <c r="L179" s="418"/>
      <c r="M179" s="419" t="s">
        <v>155</v>
      </c>
      <c r="N179" s="420" t="s">
        <v>472</v>
      </c>
      <c r="P179" s="406">
        <f t="shared" si="21"/>
        <v>0</v>
      </c>
      <c r="Q179" s="406">
        <v>3.0000000000000001E-6</v>
      </c>
      <c r="R179" s="406">
        <f t="shared" si="22"/>
        <v>1.2E-4</v>
      </c>
      <c r="S179" s="406">
        <v>0</v>
      </c>
      <c r="T179" s="407">
        <f t="shared" si="23"/>
        <v>0</v>
      </c>
      <c r="AR179" s="408" t="s">
        <v>624</v>
      </c>
      <c r="AT179" s="408" t="s">
        <v>552</v>
      </c>
      <c r="AU179" s="408" t="s">
        <v>453</v>
      </c>
      <c r="AY179" s="315" t="s">
        <v>520</v>
      </c>
      <c r="BE179" s="409">
        <f t="shared" si="24"/>
        <v>0</v>
      </c>
      <c r="BF179" s="409">
        <f t="shared" si="25"/>
        <v>0</v>
      </c>
      <c r="BG179" s="409">
        <f t="shared" si="26"/>
        <v>0</v>
      </c>
      <c r="BH179" s="409">
        <f t="shared" si="27"/>
        <v>0</v>
      </c>
      <c r="BI179" s="409">
        <f t="shared" si="28"/>
        <v>0</v>
      </c>
      <c r="BJ179" s="315" t="s">
        <v>523</v>
      </c>
      <c r="BK179" s="409">
        <f t="shared" si="29"/>
        <v>0</v>
      </c>
      <c r="BL179" s="315" t="s">
        <v>624</v>
      </c>
      <c r="BM179" s="408" t="s">
        <v>717</v>
      </c>
    </row>
    <row r="180" spans="2:65" s="321" customFormat="1" ht="24.15" customHeight="1" x14ac:dyDescent="0.25">
      <c r="B180" s="395"/>
      <c r="C180" s="410" t="s">
        <v>718</v>
      </c>
      <c r="D180" s="410" t="s">
        <v>552</v>
      </c>
      <c r="E180" s="411" t="s">
        <v>719</v>
      </c>
      <c r="F180" s="412" t="s">
        <v>720</v>
      </c>
      <c r="G180" s="413" t="s">
        <v>527</v>
      </c>
      <c r="H180" s="414">
        <v>40</v>
      </c>
      <c r="I180" s="415"/>
      <c r="J180" s="416">
        <f t="shared" si="20"/>
        <v>0</v>
      </c>
      <c r="K180" s="417"/>
      <c r="L180" s="418"/>
      <c r="M180" s="419" t="s">
        <v>155</v>
      </c>
      <c r="N180" s="420" t="s">
        <v>472</v>
      </c>
      <c r="P180" s="406">
        <f t="shared" si="21"/>
        <v>0</v>
      </c>
      <c r="Q180" s="406">
        <v>5.0000000000000004E-6</v>
      </c>
      <c r="R180" s="406">
        <f t="shared" si="22"/>
        <v>2.0000000000000001E-4</v>
      </c>
      <c r="S180" s="406">
        <v>0</v>
      </c>
      <c r="T180" s="407">
        <f t="shared" si="23"/>
        <v>0</v>
      </c>
      <c r="AR180" s="408" t="s">
        <v>624</v>
      </c>
      <c r="AT180" s="408" t="s">
        <v>552</v>
      </c>
      <c r="AU180" s="408" t="s">
        <v>453</v>
      </c>
      <c r="AY180" s="315" t="s">
        <v>520</v>
      </c>
      <c r="BE180" s="409">
        <f t="shared" si="24"/>
        <v>0</v>
      </c>
      <c r="BF180" s="409">
        <f t="shared" si="25"/>
        <v>0</v>
      </c>
      <c r="BG180" s="409">
        <f t="shared" si="26"/>
        <v>0</v>
      </c>
      <c r="BH180" s="409">
        <f t="shared" si="27"/>
        <v>0</v>
      </c>
      <c r="BI180" s="409">
        <f t="shared" si="28"/>
        <v>0</v>
      </c>
      <c r="BJ180" s="315" t="s">
        <v>523</v>
      </c>
      <c r="BK180" s="409">
        <f t="shared" si="29"/>
        <v>0</v>
      </c>
      <c r="BL180" s="315" t="s">
        <v>624</v>
      </c>
      <c r="BM180" s="408" t="s">
        <v>721</v>
      </c>
    </row>
    <row r="181" spans="2:65" s="321" customFormat="1" ht="24.15" customHeight="1" x14ac:dyDescent="0.25">
      <c r="B181" s="395"/>
      <c r="C181" s="410" t="s">
        <v>722</v>
      </c>
      <c r="D181" s="410" t="s">
        <v>552</v>
      </c>
      <c r="E181" s="411" t="s">
        <v>723</v>
      </c>
      <c r="F181" s="412" t="s">
        <v>724</v>
      </c>
      <c r="G181" s="413" t="s">
        <v>527</v>
      </c>
      <c r="H181" s="414">
        <v>20</v>
      </c>
      <c r="I181" s="415"/>
      <c r="J181" s="416">
        <f t="shared" si="20"/>
        <v>0</v>
      </c>
      <c r="K181" s="417"/>
      <c r="L181" s="418"/>
      <c r="M181" s="419" t="s">
        <v>155</v>
      </c>
      <c r="N181" s="420" t="s">
        <v>472</v>
      </c>
      <c r="P181" s="406">
        <f t="shared" si="21"/>
        <v>0</v>
      </c>
      <c r="Q181" s="406">
        <v>1.0000000000000001E-5</v>
      </c>
      <c r="R181" s="406">
        <f t="shared" si="22"/>
        <v>2.0000000000000001E-4</v>
      </c>
      <c r="S181" s="406">
        <v>0</v>
      </c>
      <c r="T181" s="407">
        <f t="shared" si="23"/>
        <v>0</v>
      </c>
      <c r="AR181" s="408" t="s">
        <v>624</v>
      </c>
      <c r="AT181" s="408" t="s">
        <v>552</v>
      </c>
      <c r="AU181" s="408" t="s">
        <v>453</v>
      </c>
      <c r="AY181" s="315" t="s">
        <v>520</v>
      </c>
      <c r="BE181" s="409">
        <f t="shared" si="24"/>
        <v>0</v>
      </c>
      <c r="BF181" s="409">
        <f t="shared" si="25"/>
        <v>0</v>
      </c>
      <c r="BG181" s="409">
        <f t="shared" si="26"/>
        <v>0</v>
      </c>
      <c r="BH181" s="409">
        <f t="shared" si="27"/>
        <v>0</v>
      </c>
      <c r="BI181" s="409">
        <f t="shared" si="28"/>
        <v>0</v>
      </c>
      <c r="BJ181" s="315" t="s">
        <v>523</v>
      </c>
      <c r="BK181" s="409">
        <f t="shared" si="29"/>
        <v>0</v>
      </c>
      <c r="BL181" s="315" t="s">
        <v>624</v>
      </c>
      <c r="BM181" s="408" t="s">
        <v>725</v>
      </c>
    </row>
    <row r="182" spans="2:65" s="382" customFormat="1" ht="22.95" customHeight="1" x14ac:dyDescent="0.25">
      <c r="B182" s="383"/>
      <c r="D182" s="384" t="s">
        <v>517</v>
      </c>
      <c r="E182" s="393" t="s">
        <v>726</v>
      </c>
      <c r="F182" s="393" t="s">
        <v>727</v>
      </c>
      <c r="I182" s="386"/>
      <c r="J182" s="394">
        <f>BK182</f>
        <v>0</v>
      </c>
      <c r="L182" s="383"/>
      <c r="M182" s="388"/>
      <c r="P182" s="389">
        <f>SUM(P183:P185)</f>
        <v>0</v>
      </c>
      <c r="R182" s="389">
        <f>SUM(R183:R185)</f>
        <v>0</v>
      </c>
      <c r="T182" s="390">
        <f>SUM(T183:T185)</f>
        <v>0</v>
      </c>
      <c r="AR182" s="384" t="s">
        <v>533</v>
      </c>
      <c r="AT182" s="391" t="s">
        <v>517</v>
      </c>
      <c r="AU182" s="391" t="s">
        <v>523</v>
      </c>
      <c r="AY182" s="384" t="s">
        <v>520</v>
      </c>
      <c r="BK182" s="392">
        <f>SUM(BK183:BK185)</f>
        <v>0</v>
      </c>
    </row>
    <row r="183" spans="2:65" s="321" customFormat="1" ht="24.15" customHeight="1" x14ac:dyDescent="0.25">
      <c r="B183" s="395"/>
      <c r="C183" s="396" t="s">
        <v>728</v>
      </c>
      <c r="D183" s="396" t="s">
        <v>524</v>
      </c>
      <c r="E183" s="397" t="s">
        <v>729</v>
      </c>
      <c r="F183" s="398" t="s">
        <v>730</v>
      </c>
      <c r="G183" s="399" t="s">
        <v>527</v>
      </c>
      <c r="H183" s="400">
        <v>12</v>
      </c>
      <c r="I183" s="401"/>
      <c r="J183" s="402">
        <f>ROUND(I183*H183,2)</f>
        <v>0</v>
      </c>
      <c r="K183" s="403"/>
      <c r="L183" s="322"/>
      <c r="M183" s="404" t="s">
        <v>155</v>
      </c>
      <c r="N183" s="405" t="s">
        <v>472</v>
      </c>
      <c r="P183" s="406">
        <f>O183*H183</f>
        <v>0</v>
      </c>
      <c r="Q183" s="406">
        <v>0</v>
      </c>
      <c r="R183" s="406">
        <f>Q183*H183</f>
        <v>0</v>
      </c>
      <c r="S183" s="406">
        <v>0</v>
      </c>
      <c r="T183" s="407">
        <f>S183*H183</f>
        <v>0</v>
      </c>
      <c r="AR183" s="408" t="s">
        <v>556</v>
      </c>
      <c r="AT183" s="408" t="s">
        <v>524</v>
      </c>
      <c r="AU183" s="408" t="s">
        <v>453</v>
      </c>
      <c r="AY183" s="315" t="s">
        <v>520</v>
      </c>
      <c r="BE183" s="409">
        <f>IF(N183="základní",J183,0)</f>
        <v>0</v>
      </c>
      <c r="BF183" s="409">
        <f>IF(N183="snížená",J183,0)</f>
        <v>0</v>
      </c>
      <c r="BG183" s="409">
        <f>IF(N183="zákl. přenesená",J183,0)</f>
        <v>0</v>
      </c>
      <c r="BH183" s="409">
        <f>IF(N183="sníž. přenesená",J183,0)</f>
        <v>0</v>
      </c>
      <c r="BI183" s="409">
        <f>IF(N183="nulová",J183,0)</f>
        <v>0</v>
      </c>
      <c r="BJ183" s="315" t="s">
        <v>523</v>
      </c>
      <c r="BK183" s="409">
        <f>ROUND(I183*H183,2)</f>
        <v>0</v>
      </c>
      <c r="BL183" s="315" t="s">
        <v>556</v>
      </c>
      <c r="BM183" s="408" t="s">
        <v>731</v>
      </c>
    </row>
    <row r="184" spans="2:65" s="321" customFormat="1" ht="24.15" customHeight="1" x14ac:dyDescent="0.25">
      <c r="B184" s="395"/>
      <c r="C184" s="396" t="s">
        <v>732</v>
      </c>
      <c r="D184" s="396" t="s">
        <v>524</v>
      </c>
      <c r="E184" s="397" t="s">
        <v>733</v>
      </c>
      <c r="F184" s="398" t="s">
        <v>734</v>
      </c>
      <c r="G184" s="399" t="s">
        <v>527</v>
      </c>
      <c r="H184" s="400">
        <v>6</v>
      </c>
      <c r="I184" s="401"/>
      <c r="J184" s="402">
        <f>ROUND(I184*H184,2)</f>
        <v>0</v>
      </c>
      <c r="K184" s="403"/>
      <c r="L184" s="322"/>
      <c r="M184" s="404" t="s">
        <v>155</v>
      </c>
      <c r="N184" s="405" t="s">
        <v>472</v>
      </c>
      <c r="P184" s="406">
        <f>O184*H184</f>
        <v>0</v>
      </c>
      <c r="Q184" s="406">
        <v>0</v>
      </c>
      <c r="R184" s="406">
        <f>Q184*H184</f>
        <v>0</v>
      </c>
      <c r="S184" s="406">
        <v>0</v>
      </c>
      <c r="T184" s="407">
        <f>S184*H184</f>
        <v>0</v>
      </c>
      <c r="AR184" s="408" t="s">
        <v>556</v>
      </c>
      <c r="AT184" s="408" t="s">
        <v>524</v>
      </c>
      <c r="AU184" s="408" t="s">
        <v>453</v>
      </c>
      <c r="AY184" s="315" t="s">
        <v>520</v>
      </c>
      <c r="BE184" s="409">
        <f>IF(N184="základní",J184,0)</f>
        <v>0</v>
      </c>
      <c r="BF184" s="409">
        <f>IF(N184="snížená",J184,0)</f>
        <v>0</v>
      </c>
      <c r="BG184" s="409">
        <f>IF(N184="zákl. přenesená",J184,0)</f>
        <v>0</v>
      </c>
      <c r="BH184" s="409">
        <f>IF(N184="sníž. přenesená",J184,0)</f>
        <v>0</v>
      </c>
      <c r="BI184" s="409">
        <f>IF(N184="nulová",J184,0)</f>
        <v>0</v>
      </c>
      <c r="BJ184" s="315" t="s">
        <v>523</v>
      </c>
      <c r="BK184" s="409">
        <f>ROUND(I184*H184,2)</f>
        <v>0</v>
      </c>
      <c r="BL184" s="315" t="s">
        <v>556</v>
      </c>
      <c r="BM184" s="408" t="s">
        <v>735</v>
      </c>
    </row>
    <row r="185" spans="2:65" s="321" customFormat="1" ht="24.15" customHeight="1" x14ac:dyDescent="0.25">
      <c r="B185" s="395"/>
      <c r="C185" s="396" t="s">
        <v>736</v>
      </c>
      <c r="D185" s="396" t="s">
        <v>524</v>
      </c>
      <c r="E185" s="397" t="s">
        <v>737</v>
      </c>
      <c r="F185" s="398" t="s">
        <v>738</v>
      </c>
      <c r="G185" s="399" t="s">
        <v>527</v>
      </c>
      <c r="H185" s="400">
        <v>10</v>
      </c>
      <c r="I185" s="401"/>
      <c r="J185" s="402">
        <f>ROUND(I185*H185,2)</f>
        <v>0</v>
      </c>
      <c r="K185" s="403"/>
      <c r="L185" s="322"/>
      <c r="M185" s="404" t="s">
        <v>155</v>
      </c>
      <c r="N185" s="405" t="s">
        <v>472</v>
      </c>
      <c r="P185" s="406">
        <f>O185*H185</f>
        <v>0</v>
      </c>
      <c r="Q185" s="406">
        <v>0</v>
      </c>
      <c r="R185" s="406">
        <f>Q185*H185</f>
        <v>0</v>
      </c>
      <c r="S185" s="406">
        <v>0</v>
      </c>
      <c r="T185" s="407">
        <f>S185*H185</f>
        <v>0</v>
      </c>
      <c r="AR185" s="408" t="s">
        <v>556</v>
      </c>
      <c r="AT185" s="408" t="s">
        <v>524</v>
      </c>
      <c r="AU185" s="408" t="s">
        <v>453</v>
      </c>
      <c r="AY185" s="315" t="s">
        <v>520</v>
      </c>
      <c r="BE185" s="409">
        <f>IF(N185="základní",J185,0)</f>
        <v>0</v>
      </c>
      <c r="BF185" s="409">
        <f>IF(N185="snížená",J185,0)</f>
        <v>0</v>
      </c>
      <c r="BG185" s="409">
        <f>IF(N185="zákl. přenesená",J185,0)</f>
        <v>0</v>
      </c>
      <c r="BH185" s="409">
        <f>IF(N185="sníž. přenesená",J185,0)</f>
        <v>0</v>
      </c>
      <c r="BI185" s="409">
        <f>IF(N185="nulová",J185,0)</f>
        <v>0</v>
      </c>
      <c r="BJ185" s="315" t="s">
        <v>523</v>
      </c>
      <c r="BK185" s="409">
        <f>ROUND(I185*H185,2)</f>
        <v>0</v>
      </c>
      <c r="BL185" s="315" t="s">
        <v>556</v>
      </c>
      <c r="BM185" s="408" t="s">
        <v>739</v>
      </c>
    </row>
    <row r="186" spans="2:65" s="382" customFormat="1" ht="22.95" customHeight="1" x14ac:dyDescent="0.25">
      <c r="B186" s="383"/>
      <c r="D186" s="384" t="s">
        <v>517</v>
      </c>
      <c r="E186" s="393" t="s">
        <v>740</v>
      </c>
      <c r="F186" s="393" t="s">
        <v>741</v>
      </c>
      <c r="I186" s="386"/>
      <c r="J186" s="394">
        <f>BK186</f>
        <v>0</v>
      </c>
      <c r="L186" s="383"/>
      <c r="M186" s="388"/>
      <c r="P186" s="389">
        <f>SUM(P187:P195)</f>
        <v>0</v>
      </c>
      <c r="R186" s="389">
        <f>SUM(R187:R195)</f>
        <v>7.8561999999999993E-2</v>
      </c>
      <c r="T186" s="390">
        <f>SUM(T187:T195)</f>
        <v>0</v>
      </c>
      <c r="AR186" s="384" t="s">
        <v>533</v>
      </c>
      <c r="AT186" s="391" t="s">
        <v>517</v>
      </c>
      <c r="AU186" s="391" t="s">
        <v>523</v>
      </c>
      <c r="AY186" s="384" t="s">
        <v>520</v>
      </c>
      <c r="BK186" s="392">
        <f>SUM(BK187:BK195)</f>
        <v>0</v>
      </c>
    </row>
    <row r="187" spans="2:65" s="321" customFormat="1" ht="16.5" customHeight="1" x14ac:dyDescent="0.25">
      <c r="B187" s="395"/>
      <c r="C187" s="396" t="s">
        <v>742</v>
      </c>
      <c r="D187" s="396" t="s">
        <v>524</v>
      </c>
      <c r="E187" s="397" t="s">
        <v>743</v>
      </c>
      <c r="F187" s="398" t="s">
        <v>744</v>
      </c>
      <c r="G187" s="399" t="s">
        <v>129</v>
      </c>
      <c r="H187" s="400">
        <v>1</v>
      </c>
      <c r="I187" s="401"/>
      <c r="J187" s="402">
        <f t="shared" ref="J187:J195" si="30">ROUND(I187*H187,2)</f>
        <v>0</v>
      </c>
      <c r="K187" s="403"/>
      <c r="L187" s="322"/>
      <c r="M187" s="404" t="s">
        <v>155</v>
      </c>
      <c r="N187" s="405" t="s">
        <v>472</v>
      </c>
      <c r="P187" s="406">
        <f t="shared" ref="P187:P195" si="31">O187*H187</f>
        <v>0</v>
      </c>
      <c r="Q187" s="406">
        <v>0</v>
      </c>
      <c r="R187" s="406">
        <f t="shared" ref="R187:R195" si="32">Q187*H187</f>
        <v>0</v>
      </c>
      <c r="S187" s="406">
        <v>0</v>
      </c>
      <c r="T187" s="407">
        <f t="shared" ref="T187:T195" si="33">S187*H187</f>
        <v>0</v>
      </c>
      <c r="AR187" s="408" t="s">
        <v>556</v>
      </c>
      <c r="AT187" s="408" t="s">
        <v>524</v>
      </c>
      <c r="AU187" s="408" t="s">
        <v>453</v>
      </c>
      <c r="AY187" s="315" t="s">
        <v>520</v>
      </c>
      <c r="BE187" s="409">
        <f t="shared" ref="BE187:BE195" si="34">IF(N187="základní",J187,0)</f>
        <v>0</v>
      </c>
      <c r="BF187" s="409">
        <f t="shared" ref="BF187:BF195" si="35">IF(N187="snížená",J187,0)</f>
        <v>0</v>
      </c>
      <c r="BG187" s="409">
        <f t="shared" ref="BG187:BG195" si="36">IF(N187="zákl. přenesená",J187,0)</f>
        <v>0</v>
      </c>
      <c r="BH187" s="409">
        <f t="shared" ref="BH187:BH195" si="37">IF(N187="sníž. přenesená",J187,0)</f>
        <v>0</v>
      </c>
      <c r="BI187" s="409">
        <f t="shared" ref="BI187:BI195" si="38">IF(N187="nulová",J187,0)</f>
        <v>0</v>
      </c>
      <c r="BJ187" s="315" t="s">
        <v>523</v>
      </c>
      <c r="BK187" s="409">
        <f t="shared" ref="BK187:BK195" si="39">ROUND(I187*H187,2)</f>
        <v>0</v>
      </c>
      <c r="BL187" s="315" t="s">
        <v>556</v>
      </c>
      <c r="BM187" s="408" t="s">
        <v>745</v>
      </c>
    </row>
    <row r="188" spans="2:65" s="321" customFormat="1" ht="33" customHeight="1" x14ac:dyDescent="0.25">
      <c r="B188" s="395"/>
      <c r="C188" s="396" t="s">
        <v>746</v>
      </c>
      <c r="D188" s="396" t="s">
        <v>524</v>
      </c>
      <c r="E188" s="397" t="s">
        <v>747</v>
      </c>
      <c r="F188" s="398" t="s">
        <v>748</v>
      </c>
      <c r="G188" s="399" t="s">
        <v>101</v>
      </c>
      <c r="H188" s="400">
        <v>80</v>
      </c>
      <c r="I188" s="401"/>
      <c r="J188" s="402">
        <f t="shared" si="30"/>
        <v>0</v>
      </c>
      <c r="K188" s="403"/>
      <c r="L188" s="322"/>
      <c r="M188" s="404" t="s">
        <v>155</v>
      </c>
      <c r="N188" s="405" t="s">
        <v>472</v>
      </c>
      <c r="P188" s="406">
        <f t="shared" si="31"/>
        <v>0</v>
      </c>
      <c r="Q188" s="406">
        <v>0</v>
      </c>
      <c r="R188" s="406">
        <f t="shared" si="32"/>
        <v>0</v>
      </c>
      <c r="S188" s="406">
        <v>0</v>
      </c>
      <c r="T188" s="407">
        <f t="shared" si="33"/>
        <v>0</v>
      </c>
      <c r="AR188" s="408" t="s">
        <v>556</v>
      </c>
      <c r="AT188" s="408" t="s">
        <v>524</v>
      </c>
      <c r="AU188" s="408" t="s">
        <v>453</v>
      </c>
      <c r="AY188" s="315" t="s">
        <v>520</v>
      </c>
      <c r="BE188" s="409">
        <f t="shared" si="34"/>
        <v>0</v>
      </c>
      <c r="BF188" s="409">
        <f t="shared" si="35"/>
        <v>0</v>
      </c>
      <c r="BG188" s="409">
        <f t="shared" si="36"/>
        <v>0</v>
      </c>
      <c r="BH188" s="409">
        <f t="shared" si="37"/>
        <v>0</v>
      </c>
      <c r="BI188" s="409">
        <f t="shared" si="38"/>
        <v>0</v>
      </c>
      <c r="BJ188" s="315" t="s">
        <v>523</v>
      </c>
      <c r="BK188" s="409">
        <f t="shared" si="39"/>
        <v>0</v>
      </c>
      <c r="BL188" s="315" t="s">
        <v>556</v>
      </c>
      <c r="BM188" s="408" t="s">
        <v>749</v>
      </c>
    </row>
    <row r="189" spans="2:65" s="321" customFormat="1" ht="33" customHeight="1" x14ac:dyDescent="0.25">
      <c r="B189" s="395"/>
      <c r="C189" s="396" t="s">
        <v>750</v>
      </c>
      <c r="D189" s="396" t="s">
        <v>524</v>
      </c>
      <c r="E189" s="397" t="s">
        <v>751</v>
      </c>
      <c r="F189" s="398" t="s">
        <v>752</v>
      </c>
      <c r="G189" s="399" t="s">
        <v>101</v>
      </c>
      <c r="H189" s="400">
        <v>20</v>
      </c>
      <c r="I189" s="401"/>
      <c r="J189" s="402">
        <f t="shared" si="30"/>
        <v>0</v>
      </c>
      <c r="K189" s="403"/>
      <c r="L189" s="322"/>
      <c r="M189" s="404" t="s">
        <v>155</v>
      </c>
      <c r="N189" s="405" t="s">
        <v>472</v>
      </c>
      <c r="P189" s="406">
        <f t="shared" si="31"/>
        <v>0</v>
      </c>
      <c r="Q189" s="406">
        <v>0</v>
      </c>
      <c r="R189" s="406">
        <f t="shared" si="32"/>
        <v>0</v>
      </c>
      <c r="S189" s="406">
        <v>0</v>
      </c>
      <c r="T189" s="407">
        <f t="shared" si="33"/>
        <v>0</v>
      </c>
      <c r="AR189" s="408" t="s">
        <v>556</v>
      </c>
      <c r="AT189" s="408" t="s">
        <v>524</v>
      </c>
      <c r="AU189" s="408" t="s">
        <v>453</v>
      </c>
      <c r="AY189" s="315" t="s">
        <v>520</v>
      </c>
      <c r="BE189" s="409">
        <f t="shared" si="34"/>
        <v>0</v>
      </c>
      <c r="BF189" s="409">
        <f t="shared" si="35"/>
        <v>0</v>
      </c>
      <c r="BG189" s="409">
        <f t="shared" si="36"/>
        <v>0</v>
      </c>
      <c r="BH189" s="409">
        <f t="shared" si="37"/>
        <v>0</v>
      </c>
      <c r="BI189" s="409">
        <f t="shared" si="38"/>
        <v>0</v>
      </c>
      <c r="BJ189" s="315" t="s">
        <v>523</v>
      </c>
      <c r="BK189" s="409">
        <f t="shared" si="39"/>
        <v>0</v>
      </c>
      <c r="BL189" s="315" t="s">
        <v>556</v>
      </c>
      <c r="BM189" s="408" t="s">
        <v>753</v>
      </c>
    </row>
    <row r="190" spans="2:65" s="321" customFormat="1" ht="33" customHeight="1" x14ac:dyDescent="0.25">
      <c r="B190" s="395"/>
      <c r="C190" s="396" t="s">
        <v>754</v>
      </c>
      <c r="D190" s="396" t="s">
        <v>524</v>
      </c>
      <c r="E190" s="397" t="s">
        <v>755</v>
      </c>
      <c r="F190" s="398" t="s">
        <v>756</v>
      </c>
      <c r="G190" s="399" t="s">
        <v>101</v>
      </c>
      <c r="H190" s="400">
        <v>70</v>
      </c>
      <c r="I190" s="401"/>
      <c r="J190" s="402">
        <f t="shared" si="30"/>
        <v>0</v>
      </c>
      <c r="K190" s="403"/>
      <c r="L190" s="322"/>
      <c r="M190" s="404" t="s">
        <v>155</v>
      </c>
      <c r="N190" s="405" t="s">
        <v>472</v>
      </c>
      <c r="P190" s="406">
        <f t="shared" si="31"/>
        <v>0</v>
      </c>
      <c r="Q190" s="406">
        <v>0</v>
      </c>
      <c r="R190" s="406">
        <f t="shared" si="32"/>
        <v>0</v>
      </c>
      <c r="S190" s="406">
        <v>0</v>
      </c>
      <c r="T190" s="407">
        <f t="shared" si="33"/>
        <v>0</v>
      </c>
      <c r="AR190" s="408" t="s">
        <v>556</v>
      </c>
      <c r="AT190" s="408" t="s">
        <v>524</v>
      </c>
      <c r="AU190" s="408" t="s">
        <v>453</v>
      </c>
      <c r="AY190" s="315" t="s">
        <v>520</v>
      </c>
      <c r="BE190" s="409">
        <f t="shared" si="34"/>
        <v>0</v>
      </c>
      <c r="BF190" s="409">
        <f t="shared" si="35"/>
        <v>0</v>
      </c>
      <c r="BG190" s="409">
        <f t="shared" si="36"/>
        <v>0</v>
      </c>
      <c r="BH190" s="409">
        <f t="shared" si="37"/>
        <v>0</v>
      </c>
      <c r="BI190" s="409">
        <f t="shared" si="38"/>
        <v>0</v>
      </c>
      <c r="BJ190" s="315" t="s">
        <v>523</v>
      </c>
      <c r="BK190" s="409">
        <f t="shared" si="39"/>
        <v>0</v>
      </c>
      <c r="BL190" s="315" t="s">
        <v>556</v>
      </c>
      <c r="BM190" s="408" t="s">
        <v>757</v>
      </c>
    </row>
    <row r="191" spans="2:65" s="321" customFormat="1" ht="33" customHeight="1" x14ac:dyDescent="0.25">
      <c r="B191" s="395"/>
      <c r="C191" s="396" t="s">
        <v>758</v>
      </c>
      <c r="D191" s="396" t="s">
        <v>524</v>
      </c>
      <c r="E191" s="397" t="s">
        <v>759</v>
      </c>
      <c r="F191" s="398" t="s">
        <v>760</v>
      </c>
      <c r="G191" s="399" t="s">
        <v>101</v>
      </c>
      <c r="H191" s="400">
        <v>30</v>
      </c>
      <c r="I191" s="401"/>
      <c r="J191" s="402">
        <f t="shared" si="30"/>
        <v>0</v>
      </c>
      <c r="K191" s="403"/>
      <c r="L191" s="322"/>
      <c r="M191" s="404" t="s">
        <v>155</v>
      </c>
      <c r="N191" s="405" t="s">
        <v>472</v>
      </c>
      <c r="P191" s="406">
        <f t="shared" si="31"/>
        <v>0</v>
      </c>
      <c r="Q191" s="406">
        <v>0</v>
      </c>
      <c r="R191" s="406">
        <f t="shared" si="32"/>
        <v>0</v>
      </c>
      <c r="S191" s="406">
        <v>0</v>
      </c>
      <c r="T191" s="407">
        <f t="shared" si="33"/>
        <v>0</v>
      </c>
      <c r="AR191" s="408" t="s">
        <v>556</v>
      </c>
      <c r="AT191" s="408" t="s">
        <v>524</v>
      </c>
      <c r="AU191" s="408" t="s">
        <v>453</v>
      </c>
      <c r="AY191" s="315" t="s">
        <v>520</v>
      </c>
      <c r="BE191" s="409">
        <f t="shared" si="34"/>
        <v>0</v>
      </c>
      <c r="BF191" s="409">
        <f t="shared" si="35"/>
        <v>0</v>
      </c>
      <c r="BG191" s="409">
        <f t="shared" si="36"/>
        <v>0</v>
      </c>
      <c r="BH191" s="409">
        <f t="shared" si="37"/>
        <v>0</v>
      </c>
      <c r="BI191" s="409">
        <f t="shared" si="38"/>
        <v>0</v>
      </c>
      <c r="BJ191" s="315" t="s">
        <v>523</v>
      </c>
      <c r="BK191" s="409">
        <f t="shared" si="39"/>
        <v>0</v>
      </c>
      <c r="BL191" s="315" t="s">
        <v>556</v>
      </c>
      <c r="BM191" s="408" t="s">
        <v>761</v>
      </c>
    </row>
    <row r="192" spans="2:65" s="321" customFormat="1" ht="24.15" customHeight="1" x14ac:dyDescent="0.25">
      <c r="B192" s="395"/>
      <c r="C192" s="396" t="s">
        <v>762</v>
      </c>
      <c r="D192" s="396" t="s">
        <v>524</v>
      </c>
      <c r="E192" s="397" t="s">
        <v>763</v>
      </c>
      <c r="F192" s="398" t="s">
        <v>764</v>
      </c>
      <c r="G192" s="399" t="s">
        <v>527</v>
      </c>
      <c r="H192" s="400">
        <v>60</v>
      </c>
      <c r="I192" s="401"/>
      <c r="J192" s="402">
        <f t="shared" si="30"/>
        <v>0</v>
      </c>
      <c r="K192" s="403"/>
      <c r="L192" s="322"/>
      <c r="M192" s="404" t="s">
        <v>155</v>
      </c>
      <c r="N192" s="405" t="s">
        <v>472</v>
      </c>
      <c r="P192" s="406">
        <f t="shared" si="31"/>
        <v>0</v>
      </c>
      <c r="Q192" s="406">
        <v>1.0000000000000001E-5</v>
      </c>
      <c r="R192" s="406">
        <f t="shared" si="32"/>
        <v>6.0000000000000006E-4</v>
      </c>
      <c r="S192" s="406">
        <v>0</v>
      </c>
      <c r="T192" s="407">
        <f t="shared" si="33"/>
        <v>0</v>
      </c>
      <c r="AR192" s="408" t="s">
        <v>556</v>
      </c>
      <c r="AT192" s="408" t="s">
        <v>524</v>
      </c>
      <c r="AU192" s="408" t="s">
        <v>453</v>
      </c>
      <c r="AY192" s="315" t="s">
        <v>520</v>
      </c>
      <c r="BE192" s="409">
        <f t="shared" si="34"/>
        <v>0</v>
      </c>
      <c r="BF192" s="409">
        <f t="shared" si="35"/>
        <v>0</v>
      </c>
      <c r="BG192" s="409">
        <f t="shared" si="36"/>
        <v>0</v>
      </c>
      <c r="BH192" s="409">
        <f t="shared" si="37"/>
        <v>0</v>
      </c>
      <c r="BI192" s="409">
        <f t="shared" si="38"/>
        <v>0</v>
      </c>
      <c r="BJ192" s="315" t="s">
        <v>523</v>
      </c>
      <c r="BK192" s="409">
        <f t="shared" si="39"/>
        <v>0</v>
      </c>
      <c r="BL192" s="315" t="s">
        <v>556</v>
      </c>
      <c r="BM192" s="408" t="s">
        <v>765</v>
      </c>
    </row>
    <row r="193" spans="2:65" s="321" customFormat="1" ht="16.5" customHeight="1" x14ac:dyDescent="0.25">
      <c r="B193" s="395"/>
      <c r="C193" s="410" t="s">
        <v>766</v>
      </c>
      <c r="D193" s="410" t="s">
        <v>552</v>
      </c>
      <c r="E193" s="411" t="s">
        <v>767</v>
      </c>
      <c r="F193" s="412" t="s">
        <v>768</v>
      </c>
      <c r="G193" s="413" t="s">
        <v>769</v>
      </c>
      <c r="H193" s="414">
        <v>0.06</v>
      </c>
      <c r="I193" s="415"/>
      <c r="J193" s="416">
        <f t="shared" si="30"/>
        <v>0</v>
      </c>
      <c r="K193" s="417"/>
      <c r="L193" s="418"/>
      <c r="M193" s="419" t="s">
        <v>155</v>
      </c>
      <c r="N193" s="420" t="s">
        <v>472</v>
      </c>
      <c r="P193" s="406">
        <f t="shared" si="31"/>
        <v>0</v>
      </c>
      <c r="Q193" s="406">
        <v>2.7000000000000001E-3</v>
      </c>
      <c r="R193" s="406">
        <f t="shared" si="32"/>
        <v>1.6200000000000001E-4</v>
      </c>
      <c r="S193" s="406">
        <v>0</v>
      </c>
      <c r="T193" s="407">
        <f t="shared" si="33"/>
        <v>0</v>
      </c>
      <c r="AR193" s="408" t="s">
        <v>624</v>
      </c>
      <c r="AT193" s="408" t="s">
        <v>552</v>
      </c>
      <c r="AU193" s="408" t="s">
        <v>453</v>
      </c>
      <c r="AY193" s="315" t="s">
        <v>520</v>
      </c>
      <c r="BE193" s="409">
        <f t="shared" si="34"/>
        <v>0</v>
      </c>
      <c r="BF193" s="409">
        <f t="shared" si="35"/>
        <v>0</v>
      </c>
      <c r="BG193" s="409">
        <f t="shared" si="36"/>
        <v>0</v>
      </c>
      <c r="BH193" s="409">
        <f t="shared" si="37"/>
        <v>0</v>
      </c>
      <c r="BI193" s="409">
        <f t="shared" si="38"/>
        <v>0</v>
      </c>
      <c r="BJ193" s="315" t="s">
        <v>523</v>
      </c>
      <c r="BK193" s="409">
        <f t="shared" si="39"/>
        <v>0</v>
      </c>
      <c r="BL193" s="315" t="s">
        <v>624</v>
      </c>
      <c r="BM193" s="408" t="s">
        <v>770</v>
      </c>
    </row>
    <row r="194" spans="2:65" s="321" customFormat="1" ht="24.15" customHeight="1" x14ac:dyDescent="0.25">
      <c r="B194" s="395"/>
      <c r="C194" s="410" t="s">
        <v>771</v>
      </c>
      <c r="D194" s="410" t="s">
        <v>552</v>
      </c>
      <c r="E194" s="411" t="s">
        <v>772</v>
      </c>
      <c r="F194" s="412" t="s">
        <v>773</v>
      </c>
      <c r="G194" s="413" t="s">
        <v>774</v>
      </c>
      <c r="H194" s="414">
        <v>10</v>
      </c>
      <c r="I194" s="415"/>
      <c r="J194" s="416">
        <f t="shared" si="30"/>
        <v>0</v>
      </c>
      <c r="K194" s="417"/>
      <c r="L194" s="418"/>
      <c r="M194" s="419" t="s">
        <v>155</v>
      </c>
      <c r="N194" s="420" t="s">
        <v>472</v>
      </c>
      <c r="P194" s="406">
        <f t="shared" si="31"/>
        <v>0</v>
      </c>
      <c r="Q194" s="406">
        <v>0</v>
      </c>
      <c r="R194" s="406">
        <f t="shared" si="32"/>
        <v>0</v>
      </c>
      <c r="S194" s="406">
        <v>0</v>
      </c>
      <c r="T194" s="407">
        <f t="shared" si="33"/>
        <v>0</v>
      </c>
      <c r="AR194" s="408" t="s">
        <v>555</v>
      </c>
      <c r="AT194" s="408" t="s">
        <v>552</v>
      </c>
      <c r="AU194" s="408" t="s">
        <v>453</v>
      </c>
      <c r="AY194" s="315" t="s">
        <v>520</v>
      </c>
      <c r="BE194" s="409">
        <f t="shared" si="34"/>
        <v>0</v>
      </c>
      <c r="BF194" s="409">
        <f t="shared" si="35"/>
        <v>0</v>
      </c>
      <c r="BG194" s="409">
        <f t="shared" si="36"/>
        <v>0</v>
      </c>
      <c r="BH194" s="409">
        <f t="shared" si="37"/>
        <v>0</v>
      </c>
      <c r="BI194" s="409">
        <f t="shared" si="38"/>
        <v>0</v>
      </c>
      <c r="BJ194" s="315" t="s">
        <v>523</v>
      </c>
      <c r="BK194" s="409">
        <f t="shared" si="39"/>
        <v>0</v>
      </c>
      <c r="BL194" s="315" t="s">
        <v>556</v>
      </c>
      <c r="BM194" s="408" t="s">
        <v>775</v>
      </c>
    </row>
    <row r="195" spans="2:65" s="321" customFormat="1" ht="24.15" customHeight="1" x14ac:dyDescent="0.25">
      <c r="B195" s="395"/>
      <c r="C195" s="396" t="s">
        <v>776</v>
      </c>
      <c r="D195" s="396" t="s">
        <v>524</v>
      </c>
      <c r="E195" s="397" t="s">
        <v>777</v>
      </c>
      <c r="F195" s="398" t="s">
        <v>778</v>
      </c>
      <c r="G195" s="399" t="s">
        <v>527</v>
      </c>
      <c r="H195" s="400">
        <v>2</v>
      </c>
      <c r="I195" s="401"/>
      <c r="J195" s="402">
        <f t="shared" si="30"/>
        <v>0</v>
      </c>
      <c r="K195" s="403"/>
      <c r="L195" s="322"/>
      <c r="M195" s="404" t="s">
        <v>155</v>
      </c>
      <c r="N195" s="405" t="s">
        <v>472</v>
      </c>
      <c r="P195" s="406">
        <f t="shared" si="31"/>
        <v>0</v>
      </c>
      <c r="Q195" s="406">
        <v>3.8899999999999997E-2</v>
      </c>
      <c r="R195" s="406">
        <f t="shared" si="32"/>
        <v>7.7799999999999994E-2</v>
      </c>
      <c r="S195" s="406">
        <v>0</v>
      </c>
      <c r="T195" s="407">
        <f t="shared" si="33"/>
        <v>0</v>
      </c>
      <c r="AR195" s="408" t="s">
        <v>556</v>
      </c>
      <c r="AT195" s="408" t="s">
        <v>524</v>
      </c>
      <c r="AU195" s="408" t="s">
        <v>453</v>
      </c>
      <c r="AY195" s="315" t="s">
        <v>520</v>
      </c>
      <c r="BE195" s="409">
        <f t="shared" si="34"/>
        <v>0</v>
      </c>
      <c r="BF195" s="409">
        <f t="shared" si="35"/>
        <v>0</v>
      </c>
      <c r="BG195" s="409">
        <f t="shared" si="36"/>
        <v>0</v>
      </c>
      <c r="BH195" s="409">
        <f t="shared" si="37"/>
        <v>0</v>
      </c>
      <c r="BI195" s="409">
        <f t="shared" si="38"/>
        <v>0</v>
      </c>
      <c r="BJ195" s="315" t="s">
        <v>523</v>
      </c>
      <c r="BK195" s="409">
        <f t="shared" si="39"/>
        <v>0</v>
      </c>
      <c r="BL195" s="315" t="s">
        <v>556</v>
      </c>
      <c r="BM195" s="408" t="s">
        <v>779</v>
      </c>
    </row>
    <row r="196" spans="2:65" s="382" customFormat="1" ht="25.95" customHeight="1" x14ac:dyDescent="0.25">
      <c r="B196" s="383"/>
      <c r="D196" s="384" t="s">
        <v>517</v>
      </c>
      <c r="E196" s="385" t="s">
        <v>177</v>
      </c>
      <c r="F196" s="385" t="s">
        <v>780</v>
      </c>
      <c r="I196" s="386"/>
      <c r="J196" s="387">
        <f>BK196</f>
        <v>0</v>
      </c>
      <c r="L196" s="383"/>
      <c r="M196" s="388"/>
      <c r="P196" s="389">
        <f>P197</f>
        <v>0</v>
      </c>
      <c r="R196" s="389">
        <f>R197</f>
        <v>0</v>
      </c>
      <c r="T196" s="390">
        <f>T197</f>
        <v>0</v>
      </c>
      <c r="AR196" s="384" t="s">
        <v>537</v>
      </c>
      <c r="AT196" s="391" t="s">
        <v>517</v>
      </c>
      <c r="AU196" s="391" t="s">
        <v>519</v>
      </c>
      <c r="AY196" s="384" t="s">
        <v>520</v>
      </c>
      <c r="BK196" s="392">
        <f>BK197</f>
        <v>0</v>
      </c>
    </row>
    <row r="197" spans="2:65" s="321" customFormat="1" ht="49.2" customHeight="1" x14ac:dyDescent="0.25">
      <c r="B197" s="395"/>
      <c r="C197" s="396" t="s">
        <v>58</v>
      </c>
      <c r="D197" s="396" t="s">
        <v>524</v>
      </c>
      <c r="E197" s="397" t="s">
        <v>781</v>
      </c>
      <c r="F197" s="398" t="s">
        <v>782</v>
      </c>
      <c r="G197" s="399" t="s">
        <v>426</v>
      </c>
      <c r="H197" s="400">
        <v>32</v>
      </c>
      <c r="I197" s="401"/>
      <c r="J197" s="402">
        <f>ROUND(I197*H197,2)</f>
        <v>0</v>
      </c>
      <c r="K197" s="403"/>
      <c r="L197" s="322"/>
      <c r="M197" s="404" t="s">
        <v>155</v>
      </c>
      <c r="N197" s="405" t="s">
        <v>472</v>
      </c>
      <c r="P197" s="406">
        <f>O197*H197</f>
        <v>0</v>
      </c>
      <c r="Q197" s="406">
        <v>0</v>
      </c>
      <c r="R197" s="406">
        <f>Q197*H197</f>
        <v>0</v>
      </c>
      <c r="S197" s="406">
        <v>0</v>
      </c>
      <c r="T197" s="407">
        <f>S197*H197</f>
        <v>0</v>
      </c>
      <c r="AR197" s="408" t="s">
        <v>783</v>
      </c>
      <c r="AT197" s="408" t="s">
        <v>524</v>
      </c>
      <c r="AU197" s="408" t="s">
        <v>523</v>
      </c>
      <c r="AY197" s="315" t="s">
        <v>520</v>
      </c>
      <c r="BE197" s="409">
        <f>IF(N197="základní",J197,0)</f>
        <v>0</v>
      </c>
      <c r="BF197" s="409">
        <f>IF(N197="snížená",J197,0)</f>
        <v>0</v>
      </c>
      <c r="BG197" s="409">
        <f>IF(N197="zákl. přenesená",J197,0)</f>
        <v>0</v>
      </c>
      <c r="BH197" s="409">
        <f>IF(N197="sníž. přenesená",J197,0)</f>
        <v>0</v>
      </c>
      <c r="BI197" s="409">
        <f>IF(N197="nulová",J197,0)</f>
        <v>0</v>
      </c>
      <c r="BJ197" s="315" t="s">
        <v>523</v>
      </c>
      <c r="BK197" s="409">
        <f>ROUND(I197*H197,2)</f>
        <v>0</v>
      </c>
      <c r="BL197" s="315" t="s">
        <v>783</v>
      </c>
      <c r="BM197" s="408" t="s">
        <v>784</v>
      </c>
    </row>
    <row r="198" spans="2:65" s="382" customFormat="1" ht="25.95" customHeight="1" x14ac:dyDescent="0.25">
      <c r="B198" s="383"/>
      <c r="D198" s="384" t="s">
        <v>517</v>
      </c>
      <c r="E198" s="385" t="s">
        <v>785</v>
      </c>
      <c r="F198" s="385" t="s">
        <v>786</v>
      </c>
      <c r="I198" s="386"/>
      <c r="J198" s="387">
        <f>BK198</f>
        <v>0</v>
      </c>
      <c r="L198" s="383"/>
      <c r="M198" s="388"/>
      <c r="P198" s="389">
        <f>P199+P201+P203</f>
        <v>0</v>
      </c>
      <c r="R198" s="389">
        <f>R199+R201+R203</f>
        <v>0</v>
      </c>
      <c r="T198" s="390">
        <f>T199+T201+T203</f>
        <v>0</v>
      </c>
      <c r="AR198" s="384" t="s">
        <v>541</v>
      </c>
      <c r="AT198" s="391" t="s">
        <v>517</v>
      </c>
      <c r="AU198" s="391" t="s">
        <v>519</v>
      </c>
      <c r="AY198" s="384" t="s">
        <v>520</v>
      </c>
      <c r="BK198" s="392">
        <f>BK199+BK201+BK203</f>
        <v>0</v>
      </c>
    </row>
    <row r="199" spans="2:65" s="382" customFormat="1" ht="22.95" customHeight="1" x14ac:dyDescent="0.25">
      <c r="B199" s="383"/>
      <c r="D199" s="384" t="s">
        <v>517</v>
      </c>
      <c r="E199" s="393" t="s">
        <v>787</v>
      </c>
      <c r="F199" s="393" t="s">
        <v>788</v>
      </c>
      <c r="I199" s="386"/>
      <c r="J199" s="394">
        <f>BK199</f>
        <v>0</v>
      </c>
      <c r="L199" s="383"/>
      <c r="M199" s="388"/>
      <c r="P199" s="389">
        <f>P200</f>
        <v>0</v>
      </c>
      <c r="R199" s="389">
        <f>R200</f>
        <v>0</v>
      </c>
      <c r="T199" s="390">
        <f>T200</f>
        <v>0</v>
      </c>
      <c r="AR199" s="384" t="s">
        <v>541</v>
      </c>
      <c r="AT199" s="391" t="s">
        <v>517</v>
      </c>
      <c r="AU199" s="391" t="s">
        <v>523</v>
      </c>
      <c r="AY199" s="384" t="s">
        <v>520</v>
      </c>
      <c r="BK199" s="392">
        <f>BK200</f>
        <v>0</v>
      </c>
    </row>
    <row r="200" spans="2:65" s="321" customFormat="1" ht="16.5" customHeight="1" x14ac:dyDescent="0.25">
      <c r="B200" s="395"/>
      <c r="C200" s="396" t="s">
        <v>789</v>
      </c>
      <c r="D200" s="396" t="s">
        <v>524</v>
      </c>
      <c r="E200" s="397" t="s">
        <v>790</v>
      </c>
      <c r="F200" s="398" t="s">
        <v>791</v>
      </c>
      <c r="G200" s="399" t="s">
        <v>189</v>
      </c>
      <c r="H200" s="400">
        <v>1</v>
      </c>
      <c r="I200" s="401"/>
      <c r="J200" s="402">
        <f>ROUND(I200*H200,2)</f>
        <v>0</v>
      </c>
      <c r="K200" s="403"/>
      <c r="L200" s="322"/>
      <c r="M200" s="404" t="s">
        <v>155</v>
      </c>
      <c r="N200" s="405" t="s">
        <v>472</v>
      </c>
      <c r="P200" s="406">
        <f>O200*H200</f>
        <v>0</v>
      </c>
      <c r="Q200" s="406">
        <v>0</v>
      </c>
      <c r="R200" s="406">
        <f>Q200*H200</f>
        <v>0</v>
      </c>
      <c r="S200" s="406">
        <v>0</v>
      </c>
      <c r="T200" s="407">
        <f>S200*H200</f>
        <v>0</v>
      </c>
      <c r="AR200" s="408" t="s">
        <v>792</v>
      </c>
      <c r="AT200" s="408" t="s">
        <v>524</v>
      </c>
      <c r="AU200" s="408" t="s">
        <v>453</v>
      </c>
      <c r="AY200" s="315" t="s">
        <v>520</v>
      </c>
      <c r="BE200" s="409">
        <f>IF(N200="základní",J200,0)</f>
        <v>0</v>
      </c>
      <c r="BF200" s="409">
        <f>IF(N200="snížená",J200,0)</f>
        <v>0</v>
      </c>
      <c r="BG200" s="409">
        <f>IF(N200="zákl. přenesená",J200,0)</f>
        <v>0</v>
      </c>
      <c r="BH200" s="409">
        <f>IF(N200="sníž. přenesená",J200,0)</f>
        <v>0</v>
      </c>
      <c r="BI200" s="409">
        <f>IF(N200="nulová",J200,0)</f>
        <v>0</v>
      </c>
      <c r="BJ200" s="315" t="s">
        <v>523</v>
      </c>
      <c r="BK200" s="409">
        <f>ROUND(I200*H200,2)</f>
        <v>0</v>
      </c>
      <c r="BL200" s="315" t="s">
        <v>792</v>
      </c>
      <c r="BM200" s="408" t="s">
        <v>793</v>
      </c>
    </row>
    <row r="201" spans="2:65" s="382" customFormat="1" ht="22.95" customHeight="1" x14ac:dyDescent="0.25">
      <c r="B201" s="383"/>
      <c r="D201" s="384" t="s">
        <v>517</v>
      </c>
      <c r="E201" s="393" t="s">
        <v>794</v>
      </c>
      <c r="F201" s="393" t="s">
        <v>795</v>
      </c>
      <c r="I201" s="386"/>
      <c r="J201" s="394">
        <f>BK201</f>
        <v>0</v>
      </c>
      <c r="L201" s="383"/>
      <c r="M201" s="388"/>
      <c r="P201" s="389">
        <f>P202</f>
        <v>0</v>
      </c>
      <c r="R201" s="389">
        <f>R202</f>
        <v>0</v>
      </c>
      <c r="T201" s="390">
        <f>T202</f>
        <v>0</v>
      </c>
      <c r="AR201" s="384" t="s">
        <v>541</v>
      </c>
      <c r="AT201" s="391" t="s">
        <v>517</v>
      </c>
      <c r="AU201" s="391" t="s">
        <v>523</v>
      </c>
      <c r="AY201" s="384" t="s">
        <v>520</v>
      </c>
      <c r="BK201" s="392">
        <f>BK202</f>
        <v>0</v>
      </c>
    </row>
    <row r="202" spans="2:65" s="321" customFormat="1" ht="16.5" customHeight="1" x14ac:dyDescent="0.25">
      <c r="B202" s="395"/>
      <c r="C202" s="396" t="s">
        <v>796</v>
      </c>
      <c r="D202" s="396" t="s">
        <v>524</v>
      </c>
      <c r="E202" s="397" t="s">
        <v>797</v>
      </c>
      <c r="F202" s="398" t="s">
        <v>798</v>
      </c>
      <c r="G202" s="399" t="s">
        <v>189</v>
      </c>
      <c r="H202" s="400">
        <v>1</v>
      </c>
      <c r="I202" s="401"/>
      <c r="J202" s="402">
        <f>ROUND(I202*H202,2)</f>
        <v>0</v>
      </c>
      <c r="K202" s="403"/>
      <c r="L202" s="322"/>
      <c r="M202" s="404" t="s">
        <v>155</v>
      </c>
      <c r="N202" s="405" t="s">
        <v>472</v>
      </c>
      <c r="P202" s="406">
        <f>O202*H202</f>
        <v>0</v>
      </c>
      <c r="Q202" s="406">
        <v>0</v>
      </c>
      <c r="R202" s="406">
        <f>Q202*H202</f>
        <v>0</v>
      </c>
      <c r="S202" s="406">
        <v>0</v>
      </c>
      <c r="T202" s="407">
        <f>S202*H202</f>
        <v>0</v>
      </c>
      <c r="AR202" s="408" t="s">
        <v>792</v>
      </c>
      <c r="AT202" s="408" t="s">
        <v>524</v>
      </c>
      <c r="AU202" s="408" t="s">
        <v>453</v>
      </c>
      <c r="AY202" s="315" t="s">
        <v>520</v>
      </c>
      <c r="BE202" s="409">
        <f>IF(N202="základní",J202,0)</f>
        <v>0</v>
      </c>
      <c r="BF202" s="409">
        <f>IF(N202="snížená",J202,0)</f>
        <v>0</v>
      </c>
      <c r="BG202" s="409">
        <f>IF(N202="zákl. přenesená",J202,0)</f>
        <v>0</v>
      </c>
      <c r="BH202" s="409">
        <f>IF(N202="sníž. přenesená",J202,0)</f>
        <v>0</v>
      </c>
      <c r="BI202" s="409">
        <f>IF(N202="nulová",J202,0)</f>
        <v>0</v>
      </c>
      <c r="BJ202" s="315" t="s">
        <v>523</v>
      </c>
      <c r="BK202" s="409">
        <f>ROUND(I202*H202,2)</f>
        <v>0</v>
      </c>
      <c r="BL202" s="315" t="s">
        <v>792</v>
      </c>
      <c r="BM202" s="408" t="s">
        <v>799</v>
      </c>
    </row>
    <row r="203" spans="2:65" s="382" customFormat="1" ht="22.95" customHeight="1" x14ac:dyDescent="0.25">
      <c r="B203" s="383"/>
      <c r="D203" s="384" t="s">
        <v>517</v>
      </c>
      <c r="E203" s="393" t="s">
        <v>800</v>
      </c>
      <c r="F203" s="393" t="s">
        <v>801</v>
      </c>
      <c r="I203" s="386"/>
      <c r="J203" s="394">
        <f>BK203</f>
        <v>0</v>
      </c>
      <c r="L203" s="383"/>
      <c r="M203" s="388"/>
      <c r="P203" s="389">
        <f>P204</f>
        <v>0</v>
      </c>
      <c r="R203" s="389">
        <f>R204</f>
        <v>0</v>
      </c>
      <c r="T203" s="390">
        <f>T204</f>
        <v>0</v>
      </c>
      <c r="AR203" s="384" t="s">
        <v>541</v>
      </c>
      <c r="AT203" s="391" t="s">
        <v>517</v>
      </c>
      <c r="AU203" s="391" t="s">
        <v>523</v>
      </c>
      <c r="AY203" s="384" t="s">
        <v>520</v>
      </c>
      <c r="BK203" s="392">
        <f>BK204</f>
        <v>0</v>
      </c>
    </row>
    <row r="204" spans="2:65" s="321" customFormat="1" ht="16.5" customHeight="1" x14ac:dyDescent="0.25">
      <c r="B204" s="395"/>
      <c r="C204" s="396" t="s">
        <v>556</v>
      </c>
      <c r="D204" s="396" t="s">
        <v>524</v>
      </c>
      <c r="E204" s="397" t="s">
        <v>802</v>
      </c>
      <c r="F204" s="398" t="s">
        <v>803</v>
      </c>
      <c r="G204" s="399" t="s">
        <v>189</v>
      </c>
      <c r="H204" s="400">
        <v>1</v>
      </c>
      <c r="I204" s="401"/>
      <c r="J204" s="402">
        <f>ROUND(I204*H204,2)</f>
        <v>0</v>
      </c>
      <c r="K204" s="403"/>
      <c r="L204" s="322"/>
      <c r="M204" s="422" t="s">
        <v>155</v>
      </c>
      <c r="N204" s="423" t="s">
        <v>472</v>
      </c>
      <c r="O204" s="424"/>
      <c r="P204" s="425">
        <f>O204*H204</f>
        <v>0</v>
      </c>
      <c r="Q204" s="425">
        <v>0</v>
      </c>
      <c r="R204" s="425">
        <f>Q204*H204</f>
        <v>0</v>
      </c>
      <c r="S204" s="425">
        <v>0</v>
      </c>
      <c r="T204" s="426">
        <f>S204*H204</f>
        <v>0</v>
      </c>
      <c r="AR204" s="408" t="s">
        <v>792</v>
      </c>
      <c r="AT204" s="408" t="s">
        <v>524</v>
      </c>
      <c r="AU204" s="408" t="s">
        <v>453</v>
      </c>
      <c r="AY204" s="315" t="s">
        <v>520</v>
      </c>
      <c r="BE204" s="409">
        <f>IF(N204="základní",J204,0)</f>
        <v>0</v>
      </c>
      <c r="BF204" s="409">
        <f>IF(N204="snížená",J204,0)</f>
        <v>0</v>
      </c>
      <c r="BG204" s="409">
        <f>IF(N204="zákl. přenesená",J204,0)</f>
        <v>0</v>
      </c>
      <c r="BH204" s="409">
        <f>IF(N204="sníž. přenesená",J204,0)</f>
        <v>0</v>
      </c>
      <c r="BI204" s="409">
        <f>IF(N204="nulová",J204,0)</f>
        <v>0</v>
      </c>
      <c r="BJ204" s="315" t="s">
        <v>523</v>
      </c>
      <c r="BK204" s="409">
        <f>ROUND(I204*H204,2)</f>
        <v>0</v>
      </c>
      <c r="BL204" s="315" t="s">
        <v>792</v>
      </c>
      <c r="BM204" s="408" t="s">
        <v>804</v>
      </c>
    </row>
    <row r="205" spans="2:65" s="321" customFormat="1" ht="6.9" customHeight="1" x14ac:dyDescent="0.25">
      <c r="B205" s="349"/>
      <c r="C205" s="350"/>
      <c r="D205" s="350"/>
      <c r="E205" s="350"/>
      <c r="F205" s="350"/>
      <c r="G205" s="350"/>
      <c r="H205" s="350"/>
      <c r="I205" s="350"/>
      <c r="J205" s="350"/>
      <c r="K205" s="350"/>
      <c r="L205" s="322"/>
    </row>
  </sheetData>
  <autoFilter ref="C125:K204" xr:uid="{00000000-0009-0000-0000-000005000000}"/>
  <mergeCells count="6">
    <mergeCell ref="E118:H118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83" fitToHeight="100" orientation="portrait" blackAndWhite="1" r:id="rId1"/>
  <headerFooter>
    <oddFooter>&amp;RStrana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8"/>
  <sheetViews>
    <sheetView workbookViewId="0">
      <selection activeCell="C20" sqref="C20"/>
    </sheetView>
  </sheetViews>
  <sheetFormatPr defaultRowHeight="13.2" x14ac:dyDescent="0.25"/>
  <cols>
    <col min="1" max="1" width="6.5546875" style="447" customWidth="1"/>
    <col min="2" max="2" width="7" style="447" customWidth="1"/>
    <col min="3" max="3" width="42.88671875" style="447" customWidth="1"/>
    <col min="4" max="6" width="11.44140625" style="450" customWidth="1"/>
    <col min="7" max="256" width="9.109375" style="447"/>
    <col min="257" max="257" width="6.5546875" style="447" customWidth="1"/>
    <col min="258" max="258" width="7" style="447" customWidth="1"/>
    <col min="259" max="259" width="42.88671875" style="447" customWidth="1"/>
    <col min="260" max="262" width="11.44140625" style="447" customWidth="1"/>
    <col min="263" max="512" width="9.109375" style="447"/>
    <col min="513" max="513" width="6.5546875" style="447" customWidth="1"/>
    <col min="514" max="514" width="7" style="447" customWidth="1"/>
    <col min="515" max="515" width="42.88671875" style="447" customWidth="1"/>
    <col min="516" max="518" width="11.44140625" style="447" customWidth="1"/>
    <col min="519" max="768" width="9.109375" style="447"/>
    <col min="769" max="769" width="6.5546875" style="447" customWidth="1"/>
    <col min="770" max="770" width="7" style="447" customWidth="1"/>
    <col min="771" max="771" width="42.88671875" style="447" customWidth="1"/>
    <col min="772" max="774" width="11.44140625" style="447" customWidth="1"/>
    <col min="775" max="1024" width="9.109375" style="447"/>
    <col min="1025" max="1025" width="6.5546875" style="447" customWidth="1"/>
    <col min="1026" max="1026" width="7" style="447" customWidth="1"/>
    <col min="1027" max="1027" width="42.88671875" style="447" customWidth="1"/>
    <col min="1028" max="1030" width="11.44140625" style="447" customWidth="1"/>
    <col min="1031" max="1280" width="9.109375" style="447"/>
    <col min="1281" max="1281" width="6.5546875" style="447" customWidth="1"/>
    <col min="1282" max="1282" width="7" style="447" customWidth="1"/>
    <col min="1283" max="1283" width="42.88671875" style="447" customWidth="1"/>
    <col min="1284" max="1286" width="11.44140625" style="447" customWidth="1"/>
    <col min="1287" max="1536" width="9.109375" style="447"/>
    <col min="1537" max="1537" width="6.5546875" style="447" customWidth="1"/>
    <col min="1538" max="1538" width="7" style="447" customWidth="1"/>
    <col min="1539" max="1539" width="42.88671875" style="447" customWidth="1"/>
    <col min="1540" max="1542" width="11.44140625" style="447" customWidth="1"/>
    <col min="1543" max="1792" width="9.109375" style="447"/>
    <col min="1793" max="1793" width="6.5546875" style="447" customWidth="1"/>
    <col min="1794" max="1794" width="7" style="447" customWidth="1"/>
    <col min="1795" max="1795" width="42.88671875" style="447" customWidth="1"/>
    <col min="1796" max="1798" width="11.44140625" style="447" customWidth="1"/>
    <col min="1799" max="2048" width="9.109375" style="447"/>
    <col min="2049" max="2049" width="6.5546875" style="447" customWidth="1"/>
    <col min="2050" max="2050" width="7" style="447" customWidth="1"/>
    <col min="2051" max="2051" width="42.88671875" style="447" customWidth="1"/>
    <col min="2052" max="2054" width="11.44140625" style="447" customWidth="1"/>
    <col min="2055" max="2304" width="9.109375" style="447"/>
    <col min="2305" max="2305" width="6.5546875" style="447" customWidth="1"/>
    <col min="2306" max="2306" width="7" style="447" customWidth="1"/>
    <col min="2307" max="2307" width="42.88671875" style="447" customWidth="1"/>
    <col min="2308" max="2310" width="11.44140625" style="447" customWidth="1"/>
    <col min="2311" max="2560" width="9.109375" style="447"/>
    <col min="2561" max="2561" width="6.5546875" style="447" customWidth="1"/>
    <col min="2562" max="2562" width="7" style="447" customWidth="1"/>
    <col min="2563" max="2563" width="42.88671875" style="447" customWidth="1"/>
    <col min="2564" max="2566" width="11.44140625" style="447" customWidth="1"/>
    <col min="2567" max="2816" width="9.109375" style="447"/>
    <col min="2817" max="2817" width="6.5546875" style="447" customWidth="1"/>
    <col min="2818" max="2818" width="7" style="447" customWidth="1"/>
    <col min="2819" max="2819" width="42.88671875" style="447" customWidth="1"/>
    <col min="2820" max="2822" width="11.44140625" style="447" customWidth="1"/>
    <col min="2823" max="3072" width="9.109375" style="447"/>
    <col min="3073" max="3073" width="6.5546875" style="447" customWidth="1"/>
    <col min="3074" max="3074" width="7" style="447" customWidth="1"/>
    <col min="3075" max="3075" width="42.88671875" style="447" customWidth="1"/>
    <col min="3076" max="3078" width="11.44140625" style="447" customWidth="1"/>
    <col min="3079" max="3328" width="9.109375" style="447"/>
    <col min="3329" max="3329" width="6.5546875" style="447" customWidth="1"/>
    <col min="3330" max="3330" width="7" style="447" customWidth="1"/>
    <col min="3331" max="3331" width="42.88671875" style="447" customWidth="1"/>
    <col min="3332" max="3334" width="11.44140625" style="447" customWidth="1"/>
    <col min="3335" max="3584" width="9.109375" style="447"/>
    <col min="3585" max="3585" width="6.5546875" style="447" customWidth="1"/>
    <col min="3586" max="3586" width="7" style="447" customWidth="1"/>
    <col min="3587" max="3587" width="42.88671875" style="447" customWidth="1"/>
    <col min="3588" max="3590" width="11.44140625" style="447" customWidth="1"/>
    <col min="3591" max="3840" width="9.109375" style="447"/>
    <col min="3841" max="3841" width="6.5546875" style="447" customWidth="1"/>
    <col min="3842" max="3842" width="7" style="447" customWidth="1"/>
    <col min="3843" max="3843" width="42.88671875" style="447" customWidth="1"/>
    <col min="3844" max="3846" width="11.44140625" style="447" customWidth="1"/>
    <col min="3847" max="4096" width="9.109375" style="447"/>
    <col min="4097" max="4097" width="6.5546875" style="447" customWidth="1"/>
    <col min="4098" max="4098" width="7" style="447" customWidth="1"/>
    <col min="4099" max="4099" width="42.88671875" style="447" customWidth="1"/>
    <col min="4100" max="4102" width="11.44140625" style="447" customWidth="1"/>
    <col min="4103" max="4352" width="9.109375" style="447"/>
    <col min="4353" max="4353" width="6.5546875" style="447" customWidth="1"/>
    <col min="4354" max="4354" width="7" style="447" customWidth="1"/>
    <col min="4355" max="4355" width="42.88671875" style="447" customWidth="1"/>
    <col min="4356" max="4358" width="11.44140625" style="447" customWidth="1"/>
    <col min="4359" max="4608" width="9.109375" style="447"/>
    <col min="4609" max="4609" width="6.5546875" style="447" customWidth="1"/>
    <col min="4610" max="4610" width="7" style="447" customWidth="1"/>
    <col min="4611" max="4611" width="42.88671875" style="447" customWidth="1"/>
    <col min="4612" max="4614" width="11.44140625" style="447" customWidth="1"/>
    <col min="4615" max="4864" width="9.109375" style="447"/>
    <col min="4865" max="4865" width="6.5546875" style="447" customWidth="1"/>
    <col min="4866" max="4866" width="7" style="447" customWidth="1"/>
    <col min="4867" max="4867" width="42.88671875" style="447" customWidth="1"/>
    <col min="4868" max="4870" width="11.44140625" style="447" customWidth="1"/>
    <col min="4871" max="5120" width="9.109375" style="447"/>
    <col min="5121" max="5121" width="6.5546875" style="447" customWidth="1"/>
    <col min="5122" max="5122" width="7" style="447" customWidth="1"/>
    <col min="5123" max="5123" width="42.88671875" style="447" customWidth="1"/>
    <col min="5124" max="5126" width="11.44140625" style="447" customWidth="1"/>
    <col min="5127" max="5376" width="9.109375" style="447"/>
    <col min="5377" max="5377" width="6.5546875" style="447" customWidth="1"/>
    <col min="5378" max="5378" width="7" style="447" customWidth="1"/>
    <col min="5379" max="5379" width="42.88671875" style="447" customWidth="1"/>
    <col min="5380" max="5382" width="11.44140625" style="447" customWidth="1"/>
    <col min="5383" max="5632" width="9.109375" style="447"/>
    <col min="5633" max="5633" width="6.5546875" style="447" customWidth="1"/>
    <col min="5634" max="5634" width="7" style="447" customWidth="1"/>
    <col min="5635" max="5635" width="42.88671875" style="447" customWidth="1"/>
    <col min="5636" max="5638" width="11.44140625" style="447" customWidth="1"/>
    <col min="5639" max="5888" width="9.109375" style="447"/>
    <col min="5889" max="5889" width="6.5546875" style="447" customWidth="1"/>
    <col min="5890" max="5890" width="7" style="447" customWidth="1"/>
    <col min="5891" max="5891" width="42.88671875" style="447" customWidth="1"/>
    <col min="5892" max="5894" width="11.44140625" style="447" customWidth="1"/>
    <col min="5895" max="6144" width="9.109375" style="447"/>
    <col min="6145" max="6145" width="6.5546875" style="447" customWidth="1"/>
    <col min="6146" max="6146" width="7" style="447" customWidth="1"/>
    <col min="6147" max="6147" width="42.88671875" style="447" customWidth="1"/>
    <col min="6148" max="6150" width="11.44140625" style="447" customWidth="1"/>
    <col min="6151" max="6400" width="9.109375" style="447"/>
    <col min="6401" max="6401" width="6.5546875" style="447" customWidth="1"/>
    <col min="6402" max="6402" width="7" style="447" customWidth="1"/>
    <col min="6403" max="6403" width="42.88671875" style="447" customWidth="1"/>
    <col min="6404" max="6406" width="11.44140625" style="447" customWidth="1"/>
    <col min="6407" max="6656" width="9.109375" style="447"/>
    <col min="6657" max="6657" width="6.5546875" style="447" customWidth="1"/>
    <col min="6658" max="6658" width="7" style="447" customWidth="1"/>
    <col min="6659" max="6659" width="42.88671875" style="447" customWidth="1"/>
    <col min="6660" max="6662" width="11.44140625" style="447" customWidth="1"/>
    <col min="6663" max="6912" width="9.109375" style="447"/>
    <col min="6913" max="6913" width="6.5546875" style="447" customWidth="1"/>
    <col min="6914" max="6914" width="7" style="447" customWidth="1"/>
    <col min="6915" max="6915" width="42.88671875" style="447" customWidth="1"/>
    <col min="6916" max="6918" width="11.44140625" style="447" customWidth="1"/>
    <col min="6919" max="7168" width="9.109375" style="447"/>
    <col min="7169" max="7169" width="6.5546875" style="447" customWidth="1"/>
    <col min="7170" max="7170" width="7" style="447" customWidth="1"/>
    <col min="7171" max="7171" width="42.88671875" style="447" customWidth="1"/>
    <col min="7172" max="7174" width="11.44140625" style="447" customWidth="1"/>
    <col min="7175" max="7424" width="9.109375" style="447"/>
    <col min="7425" max="7425" width="6.5546875" style="447" customWidth="1"/>
    <col min="7426" max="7426" width="7" style="447" customWidth="1"/>
    <col min="7427" max="7427" width="42.88671875" style="447" customWidth="1"/>
    <col min="7428" max="7430" width="11.44140625" style="447" customWidth="1"/>
    <col min="7431" max="7680" width="9.109375" style="447"/>
    <col min="7681" max="7681" width="6.5546875" style="447" customWidth="1"/>
    <col min="7682" max="7682" width="7" style="447" customWidth="1"/>
    <col min="7683" max="7683" width="42.88671875" style="447" customWidth="1"/>
    <col min="7684" max="7686" width="11.44140625" style="447" customWidth="1"/>
    <col min="7687" max="7936" width="9.109375" style="447"/>
    <col min="7937" max="7937" width="6.5546875" style="447" customWidth="1"/>
    <col min="7938" max="7938" width="7" style="447" customWidth="1"/>
    <col min="7939" max="7939" width="42.88671875" style="447" customWidth="1"/>
    <col min="7940" max="7942" width="11.44140625" style="447" customWidth="1"/>
    <col min="7943" max="8192" width="9.109375" style="447"/>
    <col min="8193" max="8193" width="6.5546875" style="447" customWidth="1"/>
    <col min="8194" max="8194" width="7" style="447" customWidth="1"/>
    <col min="8195" max="8195" width="42.88671875" style="447" customWidth="1"/>
    <col min="8196" max="8198" width="11.44140625" style="447" customWidth="1"/>
    <col min="8199" max="8448" width="9.109375" style="447"/>
    <col min="8449" max="8449" width="6.5546875" style="447" customWidth="1"/>
    <col min="8450" max="8450" width="7" style="447" customWidth="1"/>
    <col min="8451" max="8451" width="42.88671875" style="447" customWidth="1"/>
    <col min="8452" max="8454" width="11.44140625" style="447" customWidth="1"/>
    <col min="8455" max="8704" width="9.109375" style="447"/>
    <col min="8705" max="8705" width="6.5546875" style="447" customWidth="1"/>
    <col min="8706" max="8706" width="7" style="447" customWidth="1"/>
    <col min="8707" max="8707" width="42.88671875" style="447" customWidth="1"/>
    <col min="8708" max="8710" width="11.44140625" style="447" customWidth="1"/>
    <col min="8711" max="8960" width="9.109375" style="447"/>
    <col min="8961" max="8961" width="6.5546875" style="447" customWidth="1"/>
    <col min="8962" max="8962" width="7" style="447" customWidth="1"/>
    <col min="8963" max="8963" width="42.88671875" style="447" customWidth="1"/>
    <col min="8964" max="8966" width="11.44140625" style="447" customWidth="1"/>
    <col min="8967" max="9216" width="9.109375" style="447"/>
    <col min="9217" max="9217" width="6.5546875" style="447" customWidth="1"/>
    <col min="9218" max="9218" width="7" style="447" customWidth="1"/>
    <col min="9219" max="9219" width="42.88671875" style="447" customWidth="1"/>
    <col min="9220" max="9222" width="11.44140625" style="447" customWidth="1"/>
    <col min="9223" max="9472" width="9.109375" style="447"/>
    <col min="9473" max="9473" width="6.5546875" style="447" customWidth="1"/>
    <col min="9474" max="9474" width="7" style="447" customWidth="1"/>
    <col min="9475" max="9475" width="42.88671875" style="447" customWidth="1"/>
    <col min="9476" max="9478" width="11.44140625" style="447" customWidth="1"/>
    <col min="9479" max="9728" width="9.109375" style="447"/>
    <col min="9729" max="9729" width="6.5546875" style="447" customWidth="1"/>
    <col min="9730" max="9730" width="7" style="447" customWidth="1"/>
    <col min="9731" max="9731" width="42.88671875" style="447" customWidth="1"/>
    <col min="9732" max="9734" width="11.44140625" style="447" customWidth="1"/>
    <col min="9735" max="9984" width="9.109375" style="447"/>
    <col min="9985" max="9985" width="6.5546875" style="447" customWidth="1"/>
    <col min="9986" max="9986" width="7" style="447" customWidth="1"/>
    <col min="9987" max="9987" width="42.88671875" style="447" customWidth="1"/>
    <col min="9988" max="9990" width="11.44140625" style="447" customWidth="1"/>
    <col min="9991" max="10240" width="9.109375" style="447"/>
    <col min="10241" max="10241" width="6.5546875" style="447" customWidth="1"/>
    <col min="10242" max="10242" width="7" style="447" customWidth="1"/>
    <col min="10243" max="10243" width="42.88671875" style="447" customWidth="1"/>
    <col min="10244" max="10246" width="11.44140625" style="447" customWidth="1"/>
    <col min="10247" max="10496" width="9.109375" style="447"/>
    <col min="10497" max="10497" width="6.5546875" style="447" customWidth="1"/>
    <col min="10498" max="10498" width="7" style="447" customWidth="1"/>
    <col min="10499" max="10499" width="42.88671875" style="447" customWidth="1"/>
    <col min="10500" max="10502" width="11.44140625" style="447" customWidth="1"/>
    <col min="10503" max="10752" width="9.109375" style="447"/>
    <col min="10753" max="10753" width="6.5546875" style="447" customWidth="1"/>
    <col min="10754" max="10754" width="7" style="447" customWidth="1"/>
    <col min="10755" max="10755" width="42.88671875" style="447" customWidth="1"/>
    <col min="10756" max="10758" width="11.44140625" style="447" customWidth="1"/>
    <col min="10759" max="11008" width="9.109375" style="447"/>
    <col min="11009" max="11009" width="6.5546875" style="447" customWidth="1"/>
    <col min="11010" max="11010" width="7" style="447" customWidth="1"/>
    <col min="11011" max="11011" width="42.88671875" style="447" customWidth="1"/>
    <col min="11012" max="11014" width="11.44140625" style="447" customWidth="1"/>
    <col min="11015" max="11264" width="9.109375" style="447"/>
    <col min="11265" max="11265" width="6.5546875" style="447" customWidth="1"/>
    <col min="11266" max="11266" width="7" style="447" customWidth="1"/>
    <col min="11267" max="11267" width="42.88671875" style="447" customWidth="1"/>
    <col min="11268" max="11270" width="11.44140625" style="447" customWidth="1"/>
    <col min="11271" max="11520" width="9.109375" style="447"/>
    <col min="11521" max="11521" width="6.5546875" style="447" customWidth="1"/>
    <col min="11522" max="11522" width="7" style="447" customWidth="1"/>
    <col min="11523" max="11523" width="42.88671875" style="447" customWidth="1"/>
    <col min="11524" max="11526" width="11.44140625" style="447" customWidth="1"/>
    <col min="11527" max="11776" width="9.109375" style="447"/>
    <col min="11777" max="11777" width="6.5546875" style="447" customWidth="1"/>
    <col min="11778" max="11778" width="7" style="447" customWidth="1"/>
    <col min="11779" max="11779" width="42.88671875" style="447" customWidth="1"/>
    <col min="11780" max="11782" width="11.44140625" style="447" customWidth="1"/>
    <col min="11783" max="12032" width="9.109375" style="447"/>
    <col min="12033" max="12033" width="6.5546875" style="447" customWidth="1"/>
    <col min="12034" max="12034" width="7" style="447" customWidth="1"/>
    <col min="12035" max="12035" width="42.88671875" style="447" customWidth="1"/>
    <col min="12036" max="12038" width="11.44140625" style="447" customWidth="1"/>
    <col min="12039" max="12288" width="9.109375" style="447"/>
    <col min="12289" max="12289" width="6.5546875" style="447" customWidth="1"/>
    <col min="12290" max="12290" width="7" style="447" customWidth="1"/>
    <col min="12291" max="12291" width="42.88671875" style="447" customWidth="1"/>
    <col min="12292" max="12294" width="11.44140625" style="447" customWidth="1"/>
    <col min="12295" max="12544" width="9.109375" style="447"/>
    <col min="12545" max="12545" width="6.5546875" style="447" customWidth="1"/>
    <col min="12546" max="12546" width="7" style="447" customWidth="1"/>
    <col min="12547" max="12547" width="42.88671875" style="447" customWidth="1"/>
    <col min="12548" max="12550" width="11.44140625" style="447" customWidth="1"/>
    <col min="12551" max="12800" width="9.109375" style="447"/>
    <col min="12801" max="12801" width="6.5546875" style="447" customWidth="1"/>
    <col min="12802" max="12802" width="7" style="447" customWidth="1"/>
    <col min="12803" max="12803" width="42.88671875" style="447" customWidth="1"/>
    <col min="12804" max="12806" width="11.44140625" style="447" customWidth="1"/>
    <col min="12807" max="13056" width="9.109375" style="447"/>
    <col min="13057" max="13057" width="6.5546875" style="447" customWidth="1"/>
    <col min="13058" max="13058" width="7" style="447" customWidth="1"/>
    <col min="13059" max="13059" width="42.88671875" style="447" customWidth="1"/>
    <col min="13060" max="13062" width="11.44140625" style="447" customWidth="1"/>
    <col min="13063" max="13312" width="9.109375" style="447"/>
    <col min="13313" max="13313" width="6.5546875" style="447" customWidth="1"/>
    <col min="13314" max="13314" width="7" style="447" customWidth="1"/>
    <col min="13315" max="13315" width="42.88671875" style="447" customWidth="1"/>
    <col min="13316" max="13318" width="11.44140625" style="447" customWidth="1"/>
    <col min="13319" max="13568" width="9.109375" style="447"/>
    <col min="13569" max="13569" width="6.5546875" style="447" customWidth="1"/>
    <col min="13570" max="13570" width="7" style="447" customWidth="1"/>
    <col min="13571" max="13571" width="42.88671875" style="447" customWidth="1"/>
    <col min="13572" max="13574" width="11.44140625" style="447" customWidth="1"/>
    <col min="13575" max="13824" width="9.109375" style="447"/>
    <col min="13825" max="13825" width="6.5546875" style="447" customWidth="1"/>
    <col min="13826" max="13826" width="7" style="447" customWidth="1"/>
    <col min="13827" max="13827" width="42.88671875" style="447" customWidth="1"/>
    <col min="13828" max="13830" width="11.44140625" style="447" customWidth="1"/>
    <col min="13831" max="14080" width="9.109375" style="447"/>
    <col min="14081" max="14081" width="6.5546875" style="447" customWidth="1"/>
    <col min="14082" max="14082" width="7" style="447" customWidth="1"/>
    <col min="14083" max="14083" width="42.88671875" style="447" customWidth="1"/>
    <col min="14084" max="14086" width="11.44140625" style="447" customWidth="1"/>
    <col min="14087" max="14336" width="9.109375" style="447"/>
    <col min="14337" max="14337" width="6.5546875" style="447" customWidth="1"/>
    <col min="14338" max="14338" width="7" style="447" customWidth="1"/>
    <col min="14339" max="14339" width="42.88671875" style="447" customWidth="1"/>
    <col min="14340" max="14342" width="11.44140625" style="447" customWidth="1"/>
    <col min="14343" max="14592" width="9.109375" style="447"/>
    <col min="14593" max="14593" width="6.5546875" style="447" customWidth="1"/>
    <col min="14594" max="14594" width="7" style="447" customWidth="1"/>
    <col min="14595" max="14595" width="42.88671875" style="447" customWidth="1"/>
    <col min="14596" max="14598" width="11.44140625" style="447" customWidth="1"/>
    <col min="14599" max="14848" width="9.109375" style="447"/>
    <col min="14849" max="14849" width="6.5546875" style="447" customWidth="1"/>
    <col min="14850" max="14850" width="7" style="447" customWidth="1"/>
    <col min="14851" max="14851" width="42.88671875" style="447" customWidth="1"/>
    <col min="14852" max="14854" width="11.44140625" style="447" customWidth="1"/>
    <col min="14855" max="15104" width="9.109375" style="447"/>
    <col min="15105" max="15105" width="6.5546875" style="447" customWidth="1"/>
    <col min="15106" max="15106" width="7" style="447" customWidth="1"/>
    <col min="15107" max="15107" width="42.88671875" style="447" customWidth="1"/>
    <col min="15108" max="15110" width="11.44140625" style="447" customWidth="1"/>
    <col min="15111" max="15360" width="9.109375" style="447"/>
    <col min="15361" max="15361" width="6.5546875" style="447" customWidth="1"/>
    <col min="15362" max="15362" width="7" style="447" customWidth="1"/>
    <col min="15363" max="15363" width="42.88671875" style="447" customWidth="1"/>
    <col min="15364" max="15366" width="11.44140625" style="447" customWidth="1"/>
    <col min="15367" max="15616" width="9.109375" style="447"/>
    <col min="15617" max="15617" width="6.5546875" style="447" customWidth="1"/>
    <col min="15618" max="15618" width="7" style="447" customWidth="1"/>
    <col min="15619" max="15619" width="42.88671875" style="447" customWidth="1"/>
    <col min="15620" max="15622" width="11.44140625" style="447" customWidth="1"/>
    <col min="15623" max="15872" width="9.109375" style="447"/>
    <col min="15873" max="15873" width="6.5546875" style="447" customWidth="1"/>
    <col min="15874" max="15874" width="7" style="447" customWidth="1"/>
    <col min="15875" max="15875" width="42.88671875" style="447" customWidth="1"/>
    <col min="15876" max="15878" width="11.44140625" style="447" customWidth="1"/>
    <col min="15879" max="16128" width="9.109375" style="447"/>
    <col min="16129" max="16129" width="6.5546875" style="447" customWidth="1"/>
    <col min="16130" max="16130" width="7" style="447" customWidth="1"/>
    <col min="16131" max="16131" width="42.88671875" style="447" customWidth="1"/>
    <col min="16132" max="16134" width="11.44140625" style="447" customWidth="1"/>
    <col min="16135" max="16384" width="9.109375" style="447"/>
  </cols>
  <sheetData>
    <row r="1" spans="1:6" s="430" customFormat="1" ht="17.399999999999999" x14ac:dyDescent="0.3">
      <c r="A1" s="427" t="s">
        <v>808</v>
      </c>
      <c r="B1" s="428"/>
      <c r="C1" s="428"/>
      <c r="D1" s="428"/>
      <c r="E1" s="428"/>
      <c r="F1" s="429"/>
    </row>
    <row r="2" spans="1:6" s="430" customFormat="1" x14ac:dyDescent="0.25">
      <c r="A2" s="431" t="s">
        <v>809</v>
      </c>
      <c r="B2" s="432"/>
      <c r="C2" s="432"/>
      <c r="D2" s="433"/>
      <c r="E2" s="433"/>
      <c r="F2" s="434"/>
    </row>
    <row r="3" spans="1:6" s="430" customFormat="1" x14ac:dyDescent="0.25">
      <c r="A3" s="431" t="s">
        <v>810</v>
      </c>
      <c r="B3" s="432"/>
      <c r="C3" s="432"/>
      <c r="D3" s="433"/>
      <c r="E3" s="433" t="s">
        <v>811</v>
      </c>
      <c r="F3" s="434"/>
    </row>
    <row r="4" spans="1:6" s="430" customFormat="1" x14ac:dyDescent="0.25">
      <c r="A4" s="431" t="s">
        <v>812</v>
      </c>
      <c r="B4" s="432"/>
      <c r="C4" s="432"/>
      <c r="D4" s="433"/>
      <c r="E4" s="577"/>
      <c r="F4" s="578"/>
    </row>
    <row r="5" spans="1:6" s="430" customFormat="1" x14ac:dyDescent="0.25">
      <c r="A5" s="435" t="s">
        <v>21</v>
      </c>
      <c r="B5" s="433"/>
      <c r="C5" s="433"/>
      <c r="D5" s="433"/>
      <c r="E5" s="433" t="s">
        <v>463</v>
      </c>
      <c r="F5" s="434"/>
    </row>
    <row r="6" spans="1:6" s="430" customFormat="1" x14ac:dyDescent="0.25">
      <c r="A6" s="435" t="s">
        <v>813</v>
      </c>
      <c r="B6" s="433"/>
      <c r="C6" s="433"/>
      <c r="D6" s="433"/>
      <c r="E6" s="579">
        <f ca="1">TODAY()</f>
        <v>45376</v>
      </c>
      <c r="F6" s="580"/>
    </row>
    <row r="7" spans="1:6" s="430" customFormat="1" ht="13.8" thickBot="1" x14ac:dyDescent="0.3">
      <c r="A7" s="435"/>
      <c r="B7" s="433"/>
      <c r="C7" s="433"/>
      <c r="D7" s="433"/>
      <c r="E7" s="433"/>
      <c r="F7" s="434"/>
    </row>
    <row r="8" spans="1:6" s="430" customFormat="1" ht="20.399999999999999" x14ac:dyDescent="0.25">
      <c r="A8" s="436" t="s">
        <v>181</v>
      </c>
      <c r="B8" s="437" t="s">
        <v>814</v>
      </c>
      <c r="C8" s="437" t="s">
        <v>507</v>
      </c>
      <c r="D8" s="437" t="s">
        <v>29</v>
      </c>
      <c r="E8" s="437" t="s">
        <v>30</v>
      </c>
      <c r="F8" s="438" t="s">
        <v>1</v>
      </c>
    </row>
    <row r="9" spans="1:6" s="430" customFormat="1" ht="13.8" thickBot="1" x14ac:dyDescent="0.3">
      <c r="A9" s="439">
        <v>1</v>
      </c>
      <c r="B9" s="440">
        <v>2</v>
      </c>
      <c r="C9" s="440">
        <v>3</v>
      </c>
      <c r="D9" s="440">
        <v>4</v>
      </c>
      <c r="E9" s="440">
        <v>5</v>
      </c>
      <c r="F9" s="441">
        <v>6</v>
      </c>
    </row>
    <row r="10" spans="1:6" ht="15" customHeight="1" x14ac:dyDescent="0.25">
      <c r="A10" s="442"/>
      <c r="B10" s="443"/>
      <c r="C10" s="444" t="str">
        <f>M24polo!C13</f>
        <v>Zařízení MaR</v>
      </c>
      <c r="D10" s="445">
        <f>M24polo!H13</f>
        <v>0</v>
      </c>
      <c r="E10" s="445">
        <f>M24polo!J13</f>
        <v>0</v>
      </c>
      <c r="F10" s="446">
        <f>M24polo!K13</f>
        <v>0</v>
      </c>
    </row>
    <row r="11" spans="1:6" ht="15" customHeight="1" x14ac:dyDescent="0.25">
      <c r="A11" s="442"/>
      <c r="B11" s="443"/>
      <c r="C11" s="444" t="str">
        <f>M24polo!C57</f>
        <v xml:space="preserve">Demontáže </v>
      </c>
      <c r="D11" s="445">
        <f>M24polo!H57</f>
        <v>0</v>
      </c>
      <c r="E11" s="445">
        <f>M24polo!J57</f>
        <v>0</v>
      </c>
      <c r="F11" s="446">
        <f>M24polo!K57</f>
        <v>0</v>
      </c>
    </row>
    <row r="12" spans="1:6" ht="15" customHeight="1" x14ac:dyDescent="0.25">
      <c r="A12" s="442"/>
      <c r="B12" s="443"/>
      <c r="C12" s="444" t="str">
        <f>M24polo!C63</f>
        <v>Materiál MaR umístěný v rozváděči</v>
      </c>
      <c r="D12" s="445">
        <f>M24polo!H63</f>
        <v>0</v>
      </c>
      <c r="E12" s="445">
        <f>M24polo!J63</f>
        <v>0</v>
      </c>
      <c r="F12" s="446">
        <f>M24polo!K63</f>
        <v>0</v>
      </c>
    </row>
    <row r="13" spans="1:6" ht="15" customHeight="1" x14ac:dyDescent="0.25">
      <c r="A13" s="442"/>
      <c r="B13" s="443"/>
      <c r="C13" s="444" t="str">
        <f>M24polo!C67</f>
        <v>Řídicí systém umístěný v rozváděči</v>
      </c>
      <c r="D13" s="445">
        <f>M24polo!H67</f>
        <v>0</v>
      </c>
      <c r="E13" s="445">
        <f>M24polo!J67</f>
        <v>0</v>
      </c>
      <c r="F13" s="446">
        <f>M24polo!K67</f>
        <v>0</v>
      </c>
    </row>
    <row r="14" spans="1:6" ht="15" customHeight="1" x14ac:dyDescent="0.25">
      <c r="A14" s="442"/>
      <c r="B14" s="443"/>
      <c r="C14" s="444" t="str">
        <f>M24polo!C78</f>
        <v xml:space="preserve">Rozváděč </v>
      </c>
      <c r="D14" s="445">
        <f>M24polo!H78</f>
        <v>0</v>
      </c>
      <c r="E14" s="445">
        <f>M24polo!J78</f>
        <v>0</v>
      </c>
      <c r="F14" s="446">
        <f>M24polo!K78</f>
        <v>0</v>
      </c>
    </row>
    <row r="15" spans="1:6" ht="15" customHeight="1" x14ac:dyDescent="0.25">
      <c r="A15" s="442"/>
      <c r="B15" s="443"/>
      <c r="C15" s="444" t="str">
        <f>M24polo!C97</f>
        <v>Kabely</v>
      </c>
      <c r="D15" s="445">
        <f>M24polo!H97</f>
        <v>0</v>
      </c>
      <c r="E15" s="445">
        <f>M24polo!J97</f>
        <v>0</v>
      </c>
      <c r="F15" s="446">
        <f>M24polo!K97</f>
        <v>0</v>
      </c>
    </row>
    <row r="16" spans="1:6" ht="15" customHeight="1" x14ac:dyDescent="0.25">
      <c r="A16" s="442"/>
      <c r="B16" s="443"/>
      <c r="C16" s="444" t="str">
        <f>M24polo!C104</f>
        <v>Elektroinstalační materiál</v>
      </c>
      <c r="D16" s="445">
        <f>M24polo!H104</f>
        <v>0</v>
      </c>
      <c r="E16" s="445">
        <f>M24polo!J104</f>
        <v>0</v>
      </c>
      <c r="F16" s="446">
        <f>M24polo!K104</f>
        <v>0</v>
      </c>
    </row>
    <row r="17" spans="1:6" ht="15" customHeight="1" thickBot="1" x14ac:dyDescent="0.3">
      <c r="A17" s="442"/>
      <c r="B17" s="443"/>
      <c r="C17" s="444" t="str">
        <f>M24polo!C113</f>
        <v>Služby</v>
      </c>
      <c r="D17" s="445">
        <f>M24polo!H113</f>
        <v>0</v>
      </c>
      <c r="E17" s="445">
        <f>M24polo!J113</f>
        <v>0</v>
      </c>
      <c r="F17" s="446">
        <f>M24polo!K113</f>
        <v>0</v>
      </c>
    </row>
    <row r="18" spans="1:6" ht="18.75" customHeight="1" thickBot="1" x14ac:dyDescent="0.3">
      <c r="A18" s="581" t="s">
        <v>815</v>
      </c>
      <c r="B18" s="582"/>
      <c r="C18" s="582"/>
      <c r="D18" s="448">
        <f>SUM(D10:D17)</f>
        <v>0</v>
      </c>
      <c r="E18" s="448">
        <f>SUM(E10:E17)</f>
        <v>0</v>
      </c>
      <c r="F18" s="449">
        <f>SUM(F10:F17)</f>
        <v>0</v>
      </c>
    </row>
  </sheetData>
  <mergeCells count="3">
    <mergeCell ref="E4:F4"/>
    <mergeCell ref="E6:F6"/>
    <mergeCell ref="A18:C18"/>
  </mergeCells>
  <printOptions horizontalCentered="1"/>
  <pageMargins left="0.39370078740157483" right="0.19685039370078741" top="0.78740157480314965" bottom="0.78740157480314965" header="0.51181102362204722" footer="0.51181102362204722"/>
  <pageSetup firstPageNumber="2" fitToHeight="0" orientation="portrait" useFirstPageNumber="1" r:id="rId1"/>
  <headerFooter alignWithMargins="0">
    <oddHeader>&amp;L&amp;"Arial,Kurzíva"&amp;8&amp;F</oddHeader>
    <oddFooter>&amp;RStrana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30"/>
  <sheetViews>
    <sheetView topLeftCell="A107" zoomScaleNormal="100" workbookViewId="0">
      <selection activeCell="L9" sqref="L9"/>
    </sheetView>
  </sheetViews>
  <sheetFormatPr defaultRowHeight="13.2" x14ac:dyDescent="0.25"/>
  <cols>
    <col min="1" max="1" width="6.44140625" style="482" customWidth="1"/>
    <col min="2" max="2" width="12.109375" style="483" customWidth="1"/>
    <col min="3" max="3" width="49.5546875" style="484" customWidth="1"/>
    <col min="4" max="4" width="10.6640625" style="485" customWidth="1"/>
    <col min="5" max="5" width="3.5546875" style="485" customWidth="1"/>
    <col min="6" max="6" width="5.6640625" style="482" customWidth="1"/>
    <col min="7" max="7" width="9.33203125" style="486" customWidth="1"/>
    <col min="8" max="8" width="11.44140625" style="486" customWidth="1"/>
    <col min="9" max="9" width="9.33203125" style="486" customWidth="1"/>
    <col min="10" max="11" width="11.44140625" style="486" customWidth="1"/>
    <col min="12" max="256" width="9.109375" style="487"/>
    <col min="257" max="257" width="6.44140625" style="487" customWidth="1"/>
    <col min="258" max="258" width="12.109375" style="487" customWidth="1"/>
    <col min="259" max="259" width="49.5546875" style="487" customWidth="1"/>
    <col min="260" max="260" width="10.6640625" style="487" customWidth="1"/>
    <col min="261" max="261" width="3.5546875" style="487" customWidth="1"/>
    <col min="262" max="262" width="5.6640625" style="487" customWidth="1"/>
    <col min="263" max="263" width="9.33203125" style="487" customWidth="1"/>
    <col min="264" max="264" width="11.44140625" style="487" customWidth="1"/>
    <col min="265" max="265" width="9.33203125" style="487" customWidth="1"/>
    <col min="266" max="267" width="11.44140625" style="487" customWidth="1"/>
    <col min="268" max="512" width="9.109375" style="487"/>
    <col min="513" max="513" width="6.44140625" style="487" customWidth="1"/>
    <col min="514" max="514" width="12.109375" style="487" customWidth="1"/>
    <col min="515" max="515" width="49.5546875" style="487" customWidth="1"/>
    <col min="516" max="516" width="10.6640625" style="487" customWidth="1"/>
    <col min="517" max="517" width="3.5546875" style="487" customWidth="1"/>
    <col min="518" max="518" width="5.6640625" style="487" customWidth="1"/>
    <col min="519" max="519" width="9.33203125" style="487" customWidth="1"/>
    <col min="520" max="520" width="11.44140625" style="487" customWidth="1"/>
    <col min="521" max="521" width="9.33203125" style="487" customWidth="1"/>
    <col min="522" max="523" width="11.44140625" style="487" customWidth="1"/>
    <col min="524" max="768" width="9.109375" style="487"/>
    <col min="769" max="769" width="6.44140625" style="487" customWidth="1"/>
    <col min="770" max="770" width="12.109375" style="487" customWidth="1"/>
    <col min="771" max="771" width="49.5546875" style="487" customWidth="1"/>
    <col min="772" max="772" width="10.6640625" style="487" customWidth="1"/>
    <col min="773" max="773" width="3.5546875" style="487" customWidth="1"/>
    <col min="774" max="774" width="5.6640625" style="487" customWidth="1"/>
    <col min="775" max="775" width="9.33203125" style="487" customWidth="1"/>
    <col min="776" max="776" width="11.44140625" style="487" customWidth="1"/>
    <col min="777" max="777" width="9.33203125" style="487" customWidth="1"/>
    <col min="778" max="779" width="11.44140625" style="487" customWidth="1"/>
    <col min="780" max="1024" width="9.109375" style="487"/>
    <col min="1025" max="1025" width="6.44140625" style="487" customWidth="1"/>
    <col min="1026" max="1026" width="12.109375" style="487" customWidth="1"/>
    <col min="1027" max="1027" width="49.5546875" style="487" customWidth="1"/>
    <col min="1028" max="1028" width="10.6640625" style="487" customWidth="1"/>
    <col min="1029" max="1029" width="3.5546875" style="487" customWidth="1"/>
    <col min="1030" max="1030" width="5.6640625" style="487" customWidth="1"/>
    <col min="1031" max="1031" width="9.33203125" style="487" customWidth="1"/>
    <col min="1032" max="1032" width="11.44140625" style="487" customWidth="1"/>
    <col min="1033" max="1033" width="9.33203125" style="487" customWidth="1"/>
    <col min="1034" max="1035" width="11.44140625" style="487" customWidth="1"/>
    <col min="1036" max="1280" width="9.109375" style="487"/>
    <col min="1281" max="1281" width="6.44140625" style="487" customWidth="1"/>
    <col min="1282" max="1282" width="12.109375" style="487" customWidth="1"/>
    <col min="1283" max="1283" width="49.5546875" style="487" customWidth="1"/>
    <col min="1284" max="1284" width="10.6640625" style="487" customWidth="1"/>
    <col min="1285" max="1285" width="3.5546875" style="487" customWidth="1"/>
    <col min="1286" max="1286" width="5.6640625" style="487" customWidth="1"/>
    <col min="1287" max="1287" width="9.33203125" style="487" customWidth="1"/>
    <col min="1288" max="1288" width="11.44140625" style="487" customWidth="1"/>
    <col min="1289" max="1289" width="9.33203125" style="487" customWidth="1"/>
    <col min="1290" max="1291" width="11.44140625" style="487" customWidth="1"/>
    <col min="1292" max="1536" width="9.109375" style="487"/>
    <col min="1537" max="1537" width="6.44140625" style="487" customWidth="1"/>
    <col min="1538" max="1538" width="12.109375" style="487" customWidth="1"/>
    <col min="1539" max="1539" width="49.5546875" style="487" customWidth="1"/>
    <col min="1540" max="1540" width="10.6640625" style="487" customWidth="1"/>
    <col min="1541" max="1541" width="3.5546875" style="487" customWidth="1"/>
    <col min="1542" max="1542" width="5.6640625" style="487" customWidth="1"/>
    <col min="1543" max="1543" width="9.33203125" style="487" customWidth="1"/>
    <col min="1544" max="1544" width="11.44140625" style="487" customWidth="1"/>
    <col min="1545" max="1545" width="9.33203125" style="487" customWidth="1"/>
    <col min="1546" max="1547" width="11.44140625" style="487" customWidth="1"/>
    <col min="1548" max="1792" width="9.109375" style="487"/>
    <col min="1793" max="1793" width="6.44140625" style="487" customWidth="1"/>
    <col min="1794" max="1794" width="12.109375" style="487" customWidth="1"/>
    <col min="1795" max="1795" width="49.5546875" style="487" customWidth="1"/>
    <col min="1796" max="1796" width="10.6640625" style="487" customWidth="1"/>
    <col min="1797" max="1797" width="3.5546875" style="487" customWidth="1"/>
    <col min="1798" max="1798" width="5.6640625" style="487" customWidth="1"/>
    <col min="1799" max="1799" width="9.33203125" style="487" customWidth="1"/>
    <col min="1800" max="1800" width="11.44140625" style="487" customWidth="1"/>
    <col min="1801" max="1801" width="9.33203125" style="487" customWidth="1"/>
    <col min="1802" max="1803" width="11.44140625" style="487" customWidth="1"/>
    <col min="1804" max="2048" width="9.109375" style="487"/>
    <col min="2049" max="2049" width="6.44140625" style="487" customWidth="1"/>
    <col min="2050" max="2050" width="12.109375" style="487" customWidth="1"/>
    <col min="2051" max="2051" width="49.5546875" style="487" customWidth="1"/>
    <col min="2052" max="2052" width="10.6640625" style="487" customWidth="1"/>
    <col min="2053" max="2053" width="3.5546875" style="487" customWidth="1"/>
    <col min="2054" max="2054" width="5.6640625" style="487" customWidth="1"/>
    <col min="2055" max="2055" width="9.33203125" style="487" customWidth="1"/>
    <col min="2056" max="2056" width="11.44140625" style="487" customWidth="1"/>
    <col min="2057" max="2057" width="9.33203125" style="487" customWidth="1"/>
    <col min="2058" max="2059" width="11.44140625" style="487" customWidth="1"/>
    <col min="2060" max="2304" width="9.109375" style="487"/>
    <col min="2305" max="2305" width="6.44140625" style="487" customWidth="1"/>
    <col min="2306" max="2306" width="12.109375" style="487" customWidth="1"/>
    <col min="2307" max="2307" width="49.5546875" style="487" customWidth="1"/>
    <col min="2308" max="2308" width="10.6640625" style="487" customWidth="1"/>
    <col min="2309" max="2309" width="3.5546875" style="487" customWidth="1"/>
    <col min="2310" max="2310" width="5.6640625" style="487" customWidth="1"/>
    <col min="2311" max="2311" width="9.33203125" style="487" customWidth="1"/>
    <col min="2312" max="2312" width="11.44140625" style="487" customWidth="1"/>
    <col min="2313" max="2313" width="9.33203125" style="487" customWidth="1"/>
    <col min="2314" max="2315" width="11.44140625" style="487" customWidth="1"/>
    <col min="2316" max="2560" width="9.109375" style="487"/>
    <col min="2561" max="2561" width="6.44140625" style="487" customWidth="1"/>
    <col min="2562" max="2562" width="12.109375" style="487" customWidth="1"/>
    <col min="2563" max="2563" width="49.5546875" style="487" customWidth="1"/>
    <col min="2564" max="2564" width="10.6640625" style="487" customWidth="1"/>
    <col min="2565" max="2565" width="3.5546875" style="487" customWidth="1"/>
    <col min="2566" max="2566" width="5.6640625" style="487" customWidth="1"/>
    <col min="2567" max="2567" width="9.33203125" style="487" customWidth="1"/>
    <col min="2568" max="2568" width="11.44140625" style="487" customWidth="1"/>
    <col min="2569" max="2569" width="9.33203125" style="487" customWidth="1"/>
    <col min="2570" max="2571" width="11.44140625" style="487" customWidth="1"/>
    <col min="2572" max="2816" width="9.109375" style="487"/>
    <col min="2817" max="2817" width="6.44140625" style="487" customWidth="1"/>
    <col min="2818" max="2818" width="12.109375" style="487" customWidth="1"/>
    <col min="2819" max="2819" width="49.5546875" style="487" customWidth="1"/>
    <col min="2820" max="2820" width="10.6640625" style="487" customWidth="1"/>
    <col min="2821" max="2821" width="3.5546875" style="487" customWidth="1"/>
    <col min="2822" max="2822" width="5.6640625" style="487" customWidth="1"/>
    <col min="2823" max="2823" width="9.33203125" style="487" customWidth="1"/>
    <col min="2824" max="2824" width="11.44140625" style="487" customWidth="1"/>
    <col min="2825" max="2825" width="9.33203125" style="487" customWidth="1"/>
    <col min="2826" max="2827" width="11.44140625" style="487" customWidth="1"/>
    <col min="2828" max="3072" width="9.109375" style="487"/>
    <col min="3073" max="3073" width="6.44140625" style="487" customWidth="1"/>
    <col min="3074" max="3074" width="12.109375" style="487" customWidth="1"/>
    <col min="3075" max="3075" width="49.5546875" style="487" customWidth="1"/>
    <col min="3076" max="3076" width="10.6640625" style="487" customWidth="1"/>
    <col min="3077" max="3077" width="3.5546875" style="487" customWidth="1"/>
    <col min="3078" max="3078" width="5.6640625" style="487" customWidth="1"/>
    <col min="3079" max="3079" width="9.33203125" style="487" customWidth="1"/>
    <col min="3080" max="3080" width="11.44140625" style="487" customWidth="1"/>
    <col min="3081" max="3081" width="9.33203125" style="487" customWidth="1"/>
    <col min="3082" max="3083" width="11.44140625" style="487" customWidth="1"/>
    <col min="3084" max="3328" width="9.109375" style="487"/>
    <col min="3329" max="3329" width="6.44140625" style="487" customWidth="1"/>
    <col min="3330" max="3330" width="12.109375" style="487" customWidth="1"/>
    <col min="3331" max="3331" width="49.5546875" style="487" customWidth="1"/>
    <col min="3332" max="3332" width="10.6640625" style="487" customWidth="1"/>
    <col min="3333" max="3333" width="3.5546875" style="487" customWidth="1"/>
    <col min="3334" max="3334" width="5.6640625" style="487" customWidth="1"/>
    <col min="3335" max="3335" width="9.33203125" style="487" customWidth="1"/>
    <col min="3336" max="3336" width="11.44140625" style="487" customWidth="1"/>
    <col min="3337" max="3337" width="9.33203125" style="487" customWidth="1"/>
    <col min="3338" max="3339" width="11.44140625" style="487" customWidth="1"/>
    <col min="3340" max="3584" width="9.109375" style="487"/>
    <col min="3585" max="3585" width="6.44140625" style="487" customWidth="1"/>
    <col min="3586" max="3586" width="12.109375" style="487" customWidth="1"/>
    <col min="3587" max="3587" width="49.5546875" style="487" customWidth="1"/>
    <col min="3588" max="3588" width="10.6640625" style="487" customWidth="1"/>
    <col min="3589" max="3589" width="3.5546875" style="487" customWidth="1"/>
    <col min="3590" max="3590" width="5.6640625" style="487" customWidth="1"/>
    <col min="3591" max="3591" width="9.33203125" style="487" customWidth="1"/>
    <col min="3592" max="3592" width="11.44140625" style="487" customWidth="1"/>
    <col min="3593" max="3593" width="9.33203125" style="487" customWidth="1"/>
    <col min="3594" max="3595" width="11.44140625" style="487" customWidth="1"/>
    <col min="3596" max="3840" width="9.109375" style="487"/>
    <col min="3841" max="3841" width="6.44140625" style="487" customWidth="1"/>
    <col min="3842" max="3842" width="12.109375" style="487" customWidth="1"/>
    <col min="3843" max="3843" width="49.5546875" style="487" customWidth="1"/>
    <col min="3844" max="3844" width="10.6640625" style="487" customWidth="1"/>
    <col min="3845" max="3845" width="3.5546875" style="487" customWidth="1"/>
    <col min="3846" max="3846" width="5.6640625" style="487" customWidth="1"/>
    <col min="3847" max="3847" width="9.33203125" style="487" customWidth="1"/>
    <col min="3848" max="3848" width="11.44140625" style="487" customWidth="1"/>
    <col min="3849" max="3849" width="9.33203125" style="487" customWidth="1"/>
    <col min="3850" max="3851" width="11.44140625" style="487" customWidth="1"/>
    <col min="3852" max="4096" width="9.109375" style="487"/>
    <col min="4097" max="4097" width="6.44140625" style="487" customWidth="1"/>
    <col min="4098" max="4098" width="12.109375" style="487" customWidth="1"/>
    <col min="4099" max="4099" width="49.5546875" style="487" customWidth="1"/>
    <col min="4100" max="4100" width="10.6640625" style="487" customWidth="1"/>
    <col min="4101" max="4101" width="3.5546875" style="487" customWidth="1"/>
    <col min="4102" max="4102" width="5.6640625" style="487" customWidth="1"/>
    <col min="4103" max="4103" width="9.33203125" style="487" customWidth="1"/>
    <col min="4104" max="4104" width="11.44140625" style="487" customWidth="1"/>
    <col min="4105" max="4105" width="9.33203125" style="487" customWidth="1"/>
    <col min="4106" max="4107" width="11.44140625" style="487" customWidth="1"/>
    <col min="4108" max="4352" width="9.109375" style="487"/>
    <col min="4353" max="4353" width="6.44140625" style="487" customWidth="1"/>
    <col min="4354" max="4354" width="12.109375" style="487" customWidth="1"/>
    <col min="4355" max="4355" width="49.5546875" style="487" customWidth="1"/>
    <col min="4356" max="4356" width="10.6640625" style="487" customWidth="1"/>
    <col min="4357" max="4357" width="3.5546875" style="487" customWidth="1"/>
    <col min="4358" max="4358" width="5.6640625" style="487" customWidth="1"/>
    <col min="4359" max="4359" width="9.33203125" style="487" customWidth="1"/>
    <col min="4360" max="4360" width="11.44140625" style="487" customWidth="1"/>
    <col min="4361" max="4361" width="9.33203125" style="487" customWidth="1"/>
    <col min="4362" max="4363" width="11.44140625" style="487" customWidth="1"/>
    <col min="4364" max="4608" width="9.109375" style="487"/>
    <col min="4609" max="4609" width="6.44140625" style="487" customWidth="1"/>
    <col min="4610" max="4610" width="12.109375" style="487" customWidth="1"/>
    <col min="4611" max="4611" width="49.5546875" style="487" customWidth="1"/>
    <col min="4612" max="4612" width="10.6640625" style="487" customWidth="1"/>
    <col min="4613" max="4613" width="3.5546875" style="487" customWidth="1"/>
    <col min="4614" max="4614" width="5.6640625" style="487" customWidth="1"/>
    <col min="4615" max="4615" width="9.33203125" style="487" customWidth="1"/>
    <col min="4616" max="4616" width="11.44140625" style="487" customWidth="1"/>
    <col min="4617" max="4617" width="9.33203125" style="487" customWidth="1"/>
    <col min="4618" max="4619" width="11.44140625" style="487" customWidth="1"/>
    <col min="4620" max="4864" width="9.109375" style="487"/>
    <col min="4865" max="4865" width="6.44140625" style="487" customWidth="1"/>
    <col min="4866" max="4866" width="12.109375" style="487" customWidth="1"/>
    <col min="4867" max="4867" width="49.5546875" style="487" customWidth="1"/>
    <col min="4868" max="4868" width="10.6640625" style="487" customWidth="1"/>
    <col min="4869" max="4869" width="3.5546875" style="487" customWidth="1"/>
    <col min="4870" max="4870" width="5.6640625" style="487" customWidth="1"/>
    <col min="4871" max="4871" width="9.33203125" style="487" customWidth="1"/>
    <col min="4872" max="4872" width="11.44140625" style="487" customWidth="1"/>
    <col min="4873" max="4873" width="9.33203125" style="487" customWidth="1"/>
    <col min="4874" max="4875" width="11.44140625" style="487" customWidth="1"/>
    <col min="4876" max="5120" width="9.109375" style="487"/>
    <col min="5121" max="5121" width="6.44140625" style="487" customWidth="1"/>
    <col min="5122" max="5122" width="12.109375" style="487" customWidth="1"/>
    <col min="5123" max="5123" width="49.5546875" style="487" customWidth="1"/>
    <col min="5124" max="5124" width="10.6640625" style="487" customWidth="1"/>
    <col min="5125" max="5125" width="3.5546875" style="487" customWidth="1"/>
    <col min="5126" max="5126" width="5.6640625" style="487" customWidth="1"/>
    <col min="5127" max="5127" width="9.33203125" style="487" customWidth="1"/>
    <col min="5128" max="5128" width="11.44140625" style="487" customWidth="1"/>
    <col min="5129" max="5129" width="9.33203125" style="487" customWidth="1"/>
    <col min="5130" max="5131" width="11.44140625" style="487" customWidth="1"/>
    <col min="5132" max="5376" width="9.109375" style="487"/>
    <col min="5377" max="5377" width="6.44140625" style="487" customWidth="1"/>
    <col min="5378" max="5378" width="12.109375" style="487" customWidth="1"/>
    <col min="5379" max="5379" width="49.5546875" style="487" customWidth="1"/>
    <col min="5380" max="5380" width="10.6640625" style="487" customWidth="1"/>
    <col min="5381" max="5381" width="3.5546875" style="487" customWidth="1"/>
    <col min="5382" max="5382" width="5.6640625" style="487" customWidth="1"/>
    <col min="5383" max="5383" width="9.33203125" style="487" customWidth="1"/>
    <col min="5384" max="5384" width="11.44140625" style="487" customWidth="1"/>
    <col min="5385" max="5385" width="9.33203125" style="487" customWidth="1"/>
    <col min="5386" max="5387" width="11.44140625" style="487" customWidth="1"/>
    <col min="5388" max="5632" width="9.109375" style="487"/>
    <col min="5633" max="5633" width="6.44140625" style="487" customWidth="1"/>
    <col min="5634" max="5634" width="12.109375" style="487" customWidth="1"/>
    <col min="5635" max="5635" width="49.5546875" style="487" customWidth="1"/>
    <col min="5636" max="5636" width="10.6640625" style="487" customWidth="1"/>
    <col min="5637" max="5637" width="3.5546875" style="487" customWidth="1"/>
    <col min="5638" max="5638" width="5.6640625" style="487" customWidth="1"/>
    <col min="5639" max="5639" width="9.33203125" style="487" customWidth="1"/>
    <col min="5640" max="5640" width="11.44140625" style="487" customWidth="1"/>
    <col min="5641" max="5641" width="9.33203125" style="487" customWidth="1"/>
    <col min="5642" max="5643" width="11.44140625" style="487" customWidth="1"/>
    <col min="5644" max="5888" width="9.109375" style="487"/>
    <col min="5889" max="5889" width="6.44140625" style="487" customWidth="1"/>
    <col min="5890" max="5890" width="12.109375" style="487" customWidth="1"/>
    <col min="5891" max="5891" width="49.5546875" style="487" customWidth="1"/>
    <col min="5892" max="5892" width="10.6640625" style="487" customWidth="1"/>
    <col min="5893" max="5893" width="3.5546875" style="487" customWidth="1"/>
    <col min="5894" max="5894" width="5.6640625" style="487" customWidth="1"/>
    <col min="5895" max="5895" width="9.33203125" style="487" customWidth="1"/>
    <col min="5896" max="5896" width="11.44140625" style="487" customWidth="1"/>
    <col min="5897" max="5897" width="9.33203125" style="487" customWidth="1"/>
    <col min="5898" max="5899" width="11.44140625" style="487" customWidth="1"/>
    <col min="5900" max="6144" width="9.109375" style="487"/>
    <col min="6145" max="6145" width="6.44140625" style="487" customWidth="1"/>
    <col min="6146" max="6146" width="12.109375" style="487" customWidth="1"/>
    <col min="6147" max="6147" width="49.5546875" style="487" customWidth="1"/>
    <col min="6148" max="6148" width="10.6640625" style="487" customWidth="1"/>
    <col min="6149" max="6149" width="3.5546875" style="487" customWidth="1"/>
    <col min="6150" max="6150" width="5.6640625" style="487" customWidth="1"/>
    <col min="6151" max="6151" width="9.33203125" style="487" customWidth="1"/>
    <col min="6152" max="6152" width="11.44140625" style="487" customWidth="1"/>
    <col min="6153" max="6153" width="9.33203125" style="487" customWidth="1"/>
    <col min="6154" max="6155" width="11.44140625" style="487" customWidth="1"/>
    <col min="6156" max="6400" width="9.109375" style="487"/>
    <col min="6401" max="6401" width="6.44140625" style="487" customWidth="1"/>
    <col min="6402" max="6402" width="12.109375" style="487" customWidth="1"/>
    <col min="6403" max="6403" width="49.5546875" style="487" customWidth="1"/>
    <col min="6404" max="6404" width="10.6640625" style="487" customWidth="1"/>
    <col min="6405" max="6405" width="3.5546875" style="487" customWidth="1"/>
    <col min="6406" max="6406" width="5.6640625" style="487" customWidth="1"/>
    <col min="6407" max="6407" width="9.33203125" style="487" customWidth="1"/>
    <col min="6408" max="6408" width="11.44140625" style="487" customWidth="1"/>
    <col min="6409" max="6409" width="9.33203125" style="487" customWidth="1"/>
    <col min="6410" max="6411" width="11.44140625" style="487" customWidth="1"/>
    <col min="6412" max="6656" width="9.109375" style="487"/>
    <col min="6657" max="6657" width="6.44140625" style="487" customWidth="1"/>
    <col min="6658" max="6658" width="12.109375" style="487" customWidth="1"/>
    <col min="6659" max="6659" width="49.5546875" style="487" customWidth="1"/>
    <col min="6660" max="6660" width="10.6640625" style="487" customWidth="1"/>
    <col min="6661" max="6661" width="3.5546875" style="487" customWidth="1"/>
    <col min="6662" max="6662" width="5.6640625" style="487" customWidth="1"/>
    <col min="6663" max="6663" width="9.33203125" style="487" customWidth="1"/>
    <col min="6664" max="6664" width="11.44140625" style="487" customWidth="1"/>
    <col min="6665" max="6665" width="9.33203125" style="487" customWidth="1"/>
    <col min="6666" max="6667" width="11.44140625" style="487" customWidth="1"/>
    <col min="6668" max="6912" width="9.109375" style="487"/>
    <col min="6913" max="6913" width="6.44140625" style="487" customWidth="1"/>
    <col min="6914" max="6914" width="12.109375" style="487" customWidth="1"/>
    <col min="6915" max="6915" width="49.5546875" style="487" customWidth="1"/>
    <col min="6916" max="6916" width="10.6640625" style="487" customWidth="1"/>
    <col min="6917" max="6917" width="3.5546875" style="487" customWidth="1"/>
    <col min="6918" max="6918" width="5.6640625" style="487" customWidth="1"/>
    <col min="6919" max="6919" width="9.33203125" style="487" customWidth="1"/>
    <col min="6920" max="6920" width="11.44140625" style="487" customWidth="1"/>
    <col min="6921" max="6921" width="9.33203125" style="487" customWidth="1"/>
    <col min="6922" max="6923" width="11.44140625" style="487" customWidth="1"/>
    <col min="6924" max="7168" width="9.109375" style="487"/>
    <col min="7169" max="7169" width="6.44140625" style="487" customWidth="1"/>
    <col min="7170" max="7170" width="12.109375" style="487" customWidth="1"/>
    <col min="7171" max="7171" width="49.5546875" style="487" customWidth="1"/>
    <col min="7172" max="7172" width="10.6640625" style="487" customWidth="1"/>
    <col min="7173" max="7173" width="3.5546875" style="487" customWidth="1"/>
    <col min="7174" max="7174" width="5.6640625" style="487" customWidth="1"/>
    <col min="7175" max="7175" width="9.33203125" style="487" customWidth="1"/>
    <col min="7176" max="7176" width="11.44140625" style="487" customWidth="1"/>
    <col min="7177" max="7177" width="9.33203125" style="487" customWidth="1"/>
    <col min="7178" max="7179" width="11.44140625" style="487" customWidth="1"/>
    <col min="7180" max="7424" width="9.109375" style="487"/>
    <col min="7425" max="7425" width="6.44140625" style="487" customWidth="1"/>
    <col min="7426" max="7426" width="12.109375" style="487" customWidth="1"/>
    <col min="7427" max="7427" width="49.5546875" style="487" customWidth="1"/>
    <col min="7428" max="7428" width="10.6640625" style="487" customWidth="1"/>
    <col min="7429" max="7429" width="3.5546875" style="487" customWidth="1"/>
    <col min="7430" max="7430" width="5.6640625" style="487" customWidth="1"/>
    <col min="7431" max="7431" width="9.33203125" style="487" customWidth="1"/>
    <col min="7432" max="7432" width="11.44140625" style="487" customWidth="1"/>
    <col min="7433" max="7433" width="9.33203125" style="487" customWidth="1"/>
    <col min="7434" max="7435" width="11.44140625" style="487" customWidth="1"/>
    <col min="7436" max="7680" width="9.109375" style="487"/>
    <col min="7681" max="7681" width="6.44140625" style="487" customWidth="1"/>
    <col min="7682" max="7682" width="12.109375" style="487" customWidth="1"/>
    <col min="7683" max="7683" width="49.5546875" style="487" customWidth="1"/>
    <col min="7684" max="7684" width="10.6640625" style="487" customWidth="1"/>
    <col min="7685" max="7685" width="3.5546875" style="487" customWidth="1"/>
    <col min="7686" max="7686" width="5.6640625" style="487" customWidth="1"/>
    <col min="7687" max="7687" width="9.33203125" style="487" customWidth="1"/>
    <col min="7688" max="7688" width="11.44140625" style="487" customWidth="1"/>
    <col min="7689" max="7689" width="9.33203125" style="487" customWidth="1"/>
    <col min="7690" max="7691" width="11.44140625" style="487" customWidth="1"/>
    <col min="7692" max="7936" width="9.109375" style="487"/>
    <col min="7937" max="7937" width="6.44140625" style="487" customWidth="1"/>
    <col min="7938" max="7938" width="12.109375" style="487" customWidth="1"/>
    <col min="7939" max="7939" width="49.5546875" style="487" customWidth="1"/>
    <col min="7940" max="7940" width="10.6640625" style="487" customWidth="1"/>
    <col min="7941" max="7941" width="3.5546875" style="487" customWidth="1"/>
    <col min="7942" max="7942" width="5.6640625" style="487" customWidth="1"/>
    <col min="7943" max="7943" width="9.33203125" style="487" customWidth="1"/>
    <col min="7944" max="7944" width="11.44140625" style="487" customWidth="1"/>
    <col min="7945" max="7945" width="9.33203125" style="487" customWidth="1"/>
    <col min="7946" max="7947" width="11.44140625" style="487" customWidth="1"/>
    <col min="7948" max="8192" width="9.109375" style="487"/>
    <col min="8193" max="8193" width="6.44140625" style="487" customWidth="1"/>
    <col min="8194" max="8194" width="12.109375" style="487" customWidth="1"/>
    <col min="8195" max="8195" width="49.5546875" style="487" customWidth="1"/>
    <col min="8196" max="8196" width="10.6640625" style="487" customWidth="1"/>
    <col min="8197" max="8197" width="3.5546875" style="487" customWidth="1"/>
    <col min="8198" max="8198" width="5.6640625" style="487" customWidth="1"/>
    <col min="8199" max="8199" width="9.33203125" style="487" customWidth="1"/>
    <col min="8200" max="8200" width="11.44140625" style="487" customWidth="1"/>
    <col min="8201" max="8201" width="9.33203125" style="487" customWidth="1"/>
    <col min="8202" max="8203" width="11.44140625" style="487" customWidth="1"/>
    <col min="8204" max="8448" width="9.109375" style="487"/>
    <col min="8449" max="8449" width="6.44140625" style="487" customWidth="1"/>
    <col min="8450" max="8450" width="12.109375" style="487" customWidth="1"/>
    <col min="8451" max="8451" width="49.5546875" style="487" customWidth="1"/>
    <col min="8452" max="8452" width="10.6640625" style="487" customWidth="1"/>
    <col min="8453" max="8453" width="3.5546875" style="487" customWidth="1"/>
    <col min="8454" max="8454" width="5.6640625" style="487" customWidth="1"/>
    <col min="8455" max="8455" width="9.33203125" style="487" customWidth="1"/>
    <col min="8456" max="8456" width="11.44140625" style="487" customWidth="1"/>
    <col min="8457" max="8457" width="9.33203125" style="487" customWidth="1"/>
    <col min="8458" max="8459" width="11.44140625" style="487" customWidth="1"/>
    <col min="8460" max="8704" width="9.109375" style="487"/>
    <col min="8705" max="8705" width="6.44140625" style="487" customWidth="1"/>
    <col min="8706" max="8706" width="12.109375" style="487" customWidth="1"/>
    <col min="8707" max="8707" width="49.5546875" style="487" customWidth="1"/>
    <col min="8708" max="8708" width="10.6640625" style="487" customWidth="1"/>
    <col min="8709" max="8709" width="3.5546875" style="487" customWidth="1"/>
    <col min="8710" max="8710" width="5.6640625" style="487" customWidth="1"/>
    <col min="8711" max="8711" width="9.33203125" style="487" customWidth="1"/>
    <col min="8712" max="8712" width="11.44140625" style="487" customWidth="1"/>
    <col min="8713" max="8713" width="9.33203125" style="487" customWidth="1"/>
    <col min="8714" max="8715" width="11.44140625" style="487" customWidth="1"/>
    <col min="8716" max="8960" width="9.109375" style="487"/>
    <col min="8961" max="8961" width="6.44140625" style="487" customWidth="1"/>
    <col min="8962" max="8962" width="12.109375" style="487" customWidth="1"/>
    <col min="8963" max="8963" width="49.5546875" style="487" customWidth="1"/>
    <col min="8964" max="8964" width="10.6640625" style="487" customWidth="1"/>
    <col min="8965" max="8965" width="3.5546875" style="487" customWidth="1"/>
    <col min="8966" max="8966" width="5.6640625" style="487" customWidth="1"/>
    <col min="8967" max="8967" width="9.33203125" style="487" customWidth="1"/>
    <col min="8968" max="8968" width="11.44140625" style="487" customWidth="1"/>
    <col min="8969" max="8969" width="9.33203125" style="487" customWidth="1"/>
    <col min="8970" max="8971" width="11.44140625" style="487" customWidth="1"/>
    <col min="8972" max="9216" width="9.109375" style="487"/>
    <col min="9217" max="9217" width="6.44140625" style="487" customWidth="1"/>
    <col min="9218" max="9218" width="12.109375" style="487" customWidth="1"/>
    <col min="9219" max="9219" width="49.5546875" style="487" customWidth="1"/>
    <col min="9220" max="9220" width="10.6640625" style="487" customWidth="1"/>
    <col min="9221" max="9221" width="3.5546875" style="487" customWidth="1"/>
    <col min="9222" max="9222" width="5.6640625" style="487" customWidth="1"/>
    <col min="9223" max="9223" width="9.33203125" style="487" customWidth="1"/>
    <col min="9224" max="9224" width="11.44140625" style="487" customWidth="1"/>
    <col min="9225" max="9225" width="9.33203125" style="487" customWidth="1"/>
    <col min="9226" max="9227" width="11.44140625" style="487" customWidth="1"/>
    <col min="9228" max="9472" width="9.109375" style="487"/>
    <col min="9473" max="9473" width="6.44140625" style="487" customWidth="1"/>
    <col min="9474" max="9474" width="12.109375" style="487" customWidth="1"/>
    <col min="9475" max="9475" width="49.5546875" style="487" customWidth="1"/>
    <col min="9476" max="9476" width="10.6640625" style="487" customWidth="1"/>
    <col min="9477" max="9477" width="3.5546875" style="487" customWidth="1"/>
    <col min="9478" max="9478" width="5.6640625" style="487" customWidth="1"/>
    <col min="9479" max="9479" width="9.33203125" style="487" customWidth="1"/>
    <col min="9480" max="9480" width="11.44140625" style="487" customWidth="1"/>
    <col min="9481" max="9481" width="9.33203125" style="487" customWidth="1"/>
    <col min="9482" max="9483" width="11.44140625" style="487" customWidth="1"/>
    <col min="9484" max="9728" width="9.109375" style="487"/>
    <col min="9729" max="9729" width="6.44140625" style="487" customWidth="1"/>
    <col min="9730" max="9730" width="12.109375" style="487" customWidth="1"/>
    <col min="9731" max="9731" width="49.5546875" style="487" customWidth="1"/>
    <col min="9732" max="9732" width="10.6640625" style="487" customWidth="1"/>
    <col min="9733" max="9733" width="3.5546875" style="487" customWidth="1"/>
    <col min="9734" max="9734" width="5.6640625" style="487" customWidth="1"/>
    <col min="9735" max="9735" width="9.33203125" style="487" customWidth="1"/>
    <col min="9736" max="9736" width="11.44140625" style="487" customWidth="1"/>
    <col min="9737" max="9737" width="9.33203125" style="487" customWidth="1"/>
    <col min="9738" max="9739" width="11.44140625" style="487" customWidth="1"/>
    <col min="9740" max="9984" width="9.109375" style="487"/>
    <col min="9985" max="9985" width="6.44140625" style="487" customWidth="1"/>
    <col min="9986" max="9986" width="12.109375" style="487" customWidth="1"/>
    <col min="9987" max="9987" width="49.5546875" style="487" customWidth="1"/>
    <col min="9988" max="9988" width="10.6640625" style="487" customWidth="1"/>
    <col min="9989" max="9989" width="3.5546875" style="487" customWidth="1"/>
    <col min="9990" max="9990" width="5.6640625" style="487" customWidth="1"/>
    <col min="9991" max="9991" width="9.33203125" style="487" customWidth="1"/>
    <col min="9992" max="9992" width="11.44140625" style="487" customWidth="1"/>
    <col min="9993" max="9993" width="9.33203125" style="487" customWidth="1"/>
    <col min="9994" max="9995" width="11.44140625" style="487" customWidth="1"/>
    <col min="9996" max="10240" width="9.109375" style="487"/>
    <col min="10241" max="10241" width="6.44140625" style="487" customWidth="1"/>
    <col min="10242" max="10242" width="12.109375" style="487" customWidth="1"/>
    <col min="10243" max="10243" width="49.5546875" style="487" customWidth="1"/>
    <col min="10244" max="10244" width="10.6640625" style="487" customWidth="1"/>
    <col min="10245" max="10245" width="3.5546875" style="487" customWidth="1"/>
    <col min="10246" max="10246" width="5.6640625" style="487" customWidth="1"/>
    <col min="10247" max="10247" width="9.33203125" style="487" customWidth="1"/>
    <col min="10248" max="10248" width="11.44140625" style="487" customWidth="1"/>
    <col min="10249" max="10249" width="9.33203125" style="487" customWidth="1"/>
    <col min="10250" max="10251" width="11.44140625" style="487" customWidth="1"/>
    <col min="10252" max="10496" width="9.109375" style="487"/>
    <col min="10497" max="10497" width="6.44140625" style="487" customWidth="1"/>
    <col min="10498" max="10498" width="12.109375" style="487" customWidth="1"/>
    <col min="10499" max="10499" width="49.5546875" style="487" customWidth="1"/>
    <col min="10500" max="10500" width="10.6640625" style="487" customWidth="1"/>
    <col min="10501" max="10501" width="3.5546875" style="487" customWidth="1"/>
    <col min="10502" max="10502" width="5.6640625" style="487" customWidth="1"/>
    <col min="10503" max="10503" width="9.33203125" style="487" customWidth="1"/>
    <col min="10504" max="10504" width="11.44140625" style="487" customWidth="1"/>
    <col min="10505" max="10505" width="9.33203125" style="487" customWidth="1"/>
    <col min="10506" max="10507" width="11.44140625" style="487" customWidth="1"/>
    <col min="10508" max="10752" width="9.109375" style="487"/>
    <col min="10753" max="10753" width="6.44140625" style="487" customWidth="1"/>
    <col min="10754" max="10754" width="12.109375" style="487" customWidth="1"/>
    <col min="10755" max="10755" width="49.5546875" style="487" customWidth="1"/>
    <col min="10756" max="10756" width="10.6640625" style="487" customWidth="1"/>
    <col min="10757" max="10757" width="3.5546875" style="487" customWidth="1"/>
    <col min="10758" max="10758" width="5.6640625" style="487" customWidth="1"/>
    <col min="10759" max="10759" width="9.33203125" style="487" customWidth="1"/>
    <col min="10760" max="10760" width="11.44140625" style="487" customWidth="1"/>
    <col min="10761" max="10761" width="9.33203125" style="487" customWidth="1"/>
    <col min="10762" max="10763" width="11.44140625" style="487" customWidth="1"/>
    <col min="10764" max="11008" width="9.109375" style="487"/>
    <col min="11009" max="11009" width="6.44140625" style="487" customWidth="1"/>
    <col min="11010" max="11010" width="12.109375" style="487" customWidth="1"/>
    <col min="11011" max="11011" width="49.5546875" style="487" customWidth="1"/>
    <col min="11012" max="11012" width="10.6640625" style="487" customWidth="1"/>
    <col min="11013" max="11013" width="3.5546875" style="487" customWidth="1"/>
    <col min="11014" max="11014" width="5.6640625" style="487" customWidth="1"/>
    <col min="11015" max="11015" width="9.33203125" style="487" customWidth="1"/>
    <col min="11016" max="11016" width="11.44140625" style="487" customWidth="1"/>
    <col min="11017" max="11017" width="9.33203125" style="487" customWidth="1"/>
    <col min="11018" max="11019" width="11.44140625" style="487" customWidth="1"/>
    <col min="11020" max="11264" width="9.109375" style="487"/>
    <col min="11265" max="11265" width="6.44140625" style="487" customWidth="1"/>
    <col min="11266" max="11266" width="12.109375" style="487" customWidth="1"/>
    <col min="11267" max="11267" width="49.5546875" style="487" customWidth="1"/>
    <col min="11268" max="11268" width="10.6640625" style="487" customWidth="1"/>
    <col min="11269" max="11269" width="3.5546875" style="487" customWidth="1"/>
    <col min="11270" max="11270" width="5.6640625" style="487" customWidth="1"/>
    <col min="11271" max="11271" width="9.33203125" style="487" customWidth="1"/>
    <col min="11272" max="11272" width="11.44140625" style="487" customWidth="1"/>
    <col min="11273" max="11273" width="9.33203125" style="487" customWidth="1"/>
    <col min="11274" max="11275" width="11.44140625" style="487" customWidth="1"/>
    <col min="11276" max="11520" width="9.109375" style="487"/>
    <col min="11521" max="11521" width="6.44140625" style="487" customWidth="1"/>
    <col min="11522" max="11522" width="12.109375" style="487" customWidth="1"/>
    <col min="11523" max="11523" width="49.5546875" style="487" customWidth="1"/>
    <col min="11524" max="11524" width="10.6640625" style="487" customWidth="1"/>
    <col min="11525" max="11525" width="3.5546875" style="487" customWidth="1"/>
    <col min="11526" max="11526" width="5.6640625" style="487" customWidth="1"/>
    <col min="11527" max="11527" width="9.33203125" style="487" customWidth="1"/>
    <col min="11528" max="11528" width="11.44140625" style="487" customWidth="1"/>
    <col min="11529" max="11529" width="9.33203125" style="487" customWidth="1"/>
    <col min="11530" max="11531" width="11.44140625" style="487" customWidth="1"/>
    <col min="11532" max="11776" width="9.109375" style="487"/>
    <col min="11777" max="11777" width="6.44140625" style="487" customWidth="1"/>
    <col min="11778" max="11778" width="12.109375" style="487" customWidth="1"/>
    <col min="11779" max="11779" width="49.5546875" style="487" customWidth="1"/>
    <col min="11780" max="11780" width="10.6640625" style="487" customWidth="1"/>
    <col min="11781" max="11781" width="3.5546875" style="487" customWidth="1"/>
    <col min="11782" max="11782" width="5.6640625" style="487" customWidth="1"/>
    <col min="11783" max="11783" width="9.33203125" style="487" customWidth="1"/>
    <col min="11784" max="11784" width="11.44140625" style="487" customWidth="1"/>
    <col min="11785" max="11785" width="9.33203125" style="487" customWidth="1"/>
    <col min="11786" max="11787" width="11.44140625" style="487" customWidth="1"/>
    <col min="11788" max="12032" width="9.109375" style="487"/>
    <col min="12033" max="12033" width="6.44140625" style="487" customWidth="1"/>
    <col min="12034" max="12034" width="12.109375" style="487" customWidth="1"/>
    <col min="12035" max="12035" width="49.5546875" style="487" customWidth="1"/>
    <col min="12036" max="12036" width="10.6640625" style="487" customWidth="1"/>
    <col min="12037" max="12037" width="3.5546875" style="487" customWidth="1"/>
    <col min="12038" max="12038" width="5.6640625" style="487" customWidth="1"/>
    <col min="12039" max="12039" width="9.33203125" style="487" customWidth="1"/>
    <col min="12040" max="12040" width="11.44140625" style="487" customWidth="1"/>
    <col min="12041" max="12041" width="9.33203125" style="487" customWidth="1"/>
    <col min="12042" max="12043" width="11.44140625" style="487" customWidth="1"/>
    <col min="12044" max="12288" width="9.109375" style="487"/>
    <col min="12289" max="12289" width="6.44140625" style="487" customWidth="1"/>
    <col min="12290" max="12290" width="12.109375" style="487" customWidth="1"/>
    <col min="12291" max="12291" width="49.5546875" style="487" customWidth="1"/>
    <col min="12292" max="12292" width="10.6640625" style="487" customWidth="1"/>
    <col min="12293" max="12293" width="3.5546875" style="487" customWidth="1"/>
    <col min="12294" max="12294" width="5.6640625" style="487" customWidth="1"/>
    <col min="12295" max="12295" width="9.33203125" style="487" customWidth="1"/>
    <col min="12296" max="12296" width="11.44140625" style="487" customWidth="1"/>
    <col min="12297" max="12297" width="9.33203125" style="487" customWidth="1"/>
    <col min="12298" max="12299" width="11.44140625" style="487" customWidth="1"/>
    <col min="12300" max="12544" width="9.109375" style="487"/>
    <col min="12545" max="12545" width="6.44140625" style="487" customWidth="1"/>
    <col min="12546" max="12546" width="12.109375" style="487" customWidth="1"/>
    <col min="12547" max="12547" width="49.5546875" style="487" customWidth="1"/>
    <col min="12548" max="12548" width="10.6640625" style="487" customWidth="1"/>
    <col min="12549" max="12549" width="3.5546875" style="487" customWidth="1"/>
    <col min="12550" max="12550" width="5.6640625" style="487" customWidth="1"/>
    <col min="12551" max="12551" width="9.33203125" style="487" customWidth="1"/>
    <col min="12552" max="12552" width="11.44140625" style="487" customWidth="1"/>
    <col min="12553" max="12553" width="9.33203125" style="487" customWidth="1"/>
    <col min="12554" max="12555" width="11.44140625" style="487" customWidth="1"/>
    <col min="12556" max="12800" width="9.109375" style="487"/>
    <col min="12801" max="12801" width="6.44140625" style="487" customWidth="1"/>
    <col min="12802" max="12802" width="12.109375" style="487" customWidth="1"/>
    <col min="12803" max="12803" width="49.5546875" style="487" customWidth="1"/>
    <col min="12804" max="12804" width="10.6640625" style="487" customWidth="1"/>
    <col min="12805" max="12805" width="3.5546875" style="487" customWidth="1"/>
    <col min="12806" max="12806" width="5.6640625" style="487" customWidth="1"/>
    <col min="12807" max="12807" width="9.33203125" style="487" customWidth="1"/>
    <col min="12808" max="12808" width="11.44140625" style="487" customWidth="1"/>
    <col min="12809" max="12809" width="9.33203125" style="487" customWidth="1"/>
    <col min="12810" max="12811" width="11.44140625" style="487" customWidth="1"/>
    <col min="12812" max="13056" width="9.109375" style="487"/>
    <col min="13057" max="13057" width="6.44140625" style="487" customWidth="1"/>
    <col min="13058" max="13058" width="12.109375" style="487" customWidth="1"/>
    <col min="13059" max="13059" width="49.5546875" style="487" customWidth="1"/>
    <col min="13060" max="13060" width="10.6640625" style="487" customWidth="1"/>
    <col min="13061" max="13061" width="3.5546875" style="487" customWidth="1"/>
    <col min="13062" max="13062" width="5.6640625" style="487" customWidth="1"/>
    <col min="13063" max="13063" width="9.33203125" style="487" customWidth="1"/>
    <col min="13064" max="13064" width="11.44140625" style="487" customWidth="1"/>
    <col min="13065" max="13065" width="9.33203125" style="487" customWidth="1"/>
    <col min="13066" max="13067" width="11.44140625" style="487" customWidth="1"/>
    <col min="13068" max="13312" width="9.109375" style="487"/>
    <col min="13313" max="13313" width="6.44140625" style="487" customWidth="1"/>
    <col min="13314" max="13314" width="12.109375" style="487" customWidth="1"/>
    <col min="13315" max="13315" width="49.5546875" style="487" customWidth="1"/>
    <col min="13316" max="13316" width="10.6640625" style="487" customWidth="1"/>
    <col min="13317" max="13317" width="3.5546875" style="487" customWidth="1"/>
    <col min="13318" max="13318" width="5.6640625" style="487" customWidth="1"/>
    <col min="13319" max="13319" width="9.33203125" style="487" customWidth="1"/>
    <col min="13320" max="13320" width="11.44140625" style="487" customWidth="1"/>
    <col min="13321" max="13321" width="9.33203125" style="487" customWidth="1"/>
    <col min="13322" max="13323" width="11.44140625" style="487" customWidth="1"/>
    <col min="13324" max="13568" width="9.109375" style="487"/>
    <col min="13569" max="13569" width="6.44140625" style="487" customWidth="1"/>
    <col min="13570" max="13570" width="12.109375" style="487" customWidth="1"/>
    <col min="13571" max="13571" width="49.5546875" style="487" customWidth="1"/>
    <col min="13572" max="13572" width="10.6640625" style="487" customWidth="1"/>
    <col min="13573" max="13573" width="3.5546875" style="487" customWidth="1"/>
    <col min="13574" max="13574" width="5.6640625" style="487" customWidth="1"/>
    <col min="13575" max="13575" width="9.33203125" style="487" customWidth="1"/>
    <col min="13576" max="13576" width="11.44140625" style="487" customWidth="1"/>
    <col min="13577" max="13577" width="9.33203125" style="487" customWidth="1"/>
    <col min="13578" max="13579" width="11.44140625" style="487" customWidth="1"/>
    <col min="13580" max="13824" width="9.109375" style="487"/>
    <col min="13825" max="13825" width="6.44140625" style="487" customWidth="1"/>
    <col min="13826" max="13826" width="12.109375" style="487" customWidth="1"/>
    <col min="13827" max="13827" width="49.5546875" style="487" customWidth="1"/>
    <col min="13828" max="13828" width="10.6640625" style="487" customWidth="1"/>
    <col min="13829" max="13829" width="3.5546875" style="487" customWidth="1"/>
    <col min="13830" max="13830" width="5.6640625" style="487" customWidth="1"/>
    <col min="13831" max="13831" width="9.33203125" style="487" customWidth="1"/>
    <col min="13832" max="13832" width="11.44140625" style="487" customWidth="1"/>
    <col min="13833" max="13833" width="9.33203125" style="487" customWidth="1"/>
    <col min="13834" max="13835" width="11.44140625" style="487" customWidth="1"/>
    <col min="13836" max="14080" width="9.109375" style="487"/>
    <col min="14081" max="14081" width="6.44140625" style="487" customWidth="1"/>
    <col min="14082" max="14082" width="12.109375" style="487" customWidth="1"/>
    <col min="14083" max="14083" width="49.5546875" style="487" customWidth="1"/>
    <col min="14084" max="14084" width="10.6640625" style="487" customWidth="1"/>
    <col min="14085" max="14085" width="3.5546875" style="487" customWidth="1"/>
    <col min="14086" max="14086" width="5.6640625" style="487" customWidth="1"/>
    <col min="14087" max="14087" width="9.33203125" style="487" customWidth="1"/>
    <col min="14088" max="14088" width="11.44140625" style="487" customWidth="1"/>
    <col min="14089" max="14089" width="9.33203125" style="487" customWidth="1"/>
    <col min="14090" max="14091" width="11.44140625" style="487" customWidth="1"/>
    <col min="14092" max="14336" width="9.109375" style="487"/>
    <col min="14337" max="14337" width="6.44140625" style="487" customWidth="1"/>
    <col min="14338" max="14338" width="12.109375" style="487" customWidth="1"/>
    <col min="14339" max="14339" width="49.5546875" style="487" customWidth="1"/>
    <col min="14340" max="14340" width="10.6640625" style="487" customWidth="1"/>
    <col min="14341" max="14341" width="3.5546875" style="487" customWidth="1"/>
    <col min="14342" max="14342" width="5.6640625" style="487" customWidth="1"/>
    <col min="14343" max="14343" width="9.33203125" style="487" customWidth="1"/>
    <col min="14344" max="14344" width="11.44140625" style="487" customWidth="1"/>
    <col min="14345" max="14345" width="9.33203125" style="487" customWidth="1"/>
    <col min="14346" max="14347" width="11.44140625" style="487" customWidth="1"/>
    <col min="14348" max="14592" width="9.109375" style="487"/>
    <col min="14593" max="14593" width="6.44140625" style="487" customWidth="1"/>
    <col min="14594" max="14594" width="12.109375" style="487" customWidth="1"/>
    <col min="14595" max="14595" width="49.5546875" style="487" customWidth="1"/>
    <col min="14596" max="14596" width="10.6640625" style="487" customWidth="1"/>
    <col min="14597" max="14597" width="3.5546875" style="487" customWidth="1"/>
    <col min="14598" max="14598" width="5.6640625" style="487" customWidth="1"/>
    <col min="14599" max="14599" width="9.33203125" style="487" customWidth="1"/>
    <col min="14600" max="14600" width="11.44140625" style="487" customWidth="1"/>
    <col min="14601" max="14601" width="9.33203125" style="487" customWidth="1"/>
    <col min="14602" max="14603" width="11.44140625" style="487" customWidth="1"/>
    <col min="14604" max="14848" width="9.109375" style="487"/>
    <col min="14849" max="14849" width="6.44140625" style="487" customWidth="1"/>
    <col min="14850" max="14850" width="12.109375" style="487" customWidth="1"/>
    <col min="14851" max="14851" width="49.5546875" style="487" customWidth="1"/>
    <col min="14852" max="14852" width="10.6640625" style="487" customWidth="1"/>
    <col min="14853" max="14853" width="3.5546875" style="487" customWidth="1"/>
    <col min="14854" max="14854" width="5.6640625" style="487" customWidth="1"/>
    <col min="14855" max="14855" width="9.33203125" style="487" customWidth="1"/>
    <col min="14856" max="14856" width="11.44140625" style="487" customWidth="1"/>
    <col min="14857" max="14857" width="9.33203125" style="487" customWidth="1"/>
    <col min="14858" max="14859" width="11.44140625" style="487" customWidth="1"/>
    <col min="14860" max="15104" width="9.109375" style="487"/>
    <col min="15105" max="15105" width="6.44140625" style="487" customWidth="1"/>
    <col min="15106" max="15106" width="12.109375" style="487" customWidth="1"/>
    <col min="15107" max="15107" width="49.5546875" style="487" customWidth="1"/>
    <col min="15108" max="15108" width="10.6640625" style="487" customWidth="1"/>
    <col min="15109" max="15109" width="3.5546875" style="487" customWidth="1"/>
    <col min="15110" max="15110" width="5.6640625" style="487" customWidth="1"/>
    <col min="15111" max="15111" width="9.33203125" style="487" customWidth="1"/>
    <col min="15112" max="15112" width="11.44140625" style="487" customWidth="1"/>
    <col min="15113" max="15113" width="9.33203125" style="487" customWidth="1"/>
    <col min="15114" max="15115" width="11.44140625" style="487" customWidth="1"/>
    <col min="15116" max="15360" width="9.109375" style="487"/>
    <col min="15361" max="15361" width="6.44140625" style="487" customWidth="1"/>
    <col min="15362" max="15362" width="12.109375" style="487" customWidth="1"/>
    <col min="15363" max="15363" width="49.5546875" style="487" customWidth="1"/>
    <col min="15364" max="15364" width="10.6640625" style="487" customWidth="1"/>
    <col min="15365" max="15365" width="3.5546875" style="487" customWidth="1"/>
    <col min="15366" max="15366" width="5.6640625" style="487" customWidth="1"/>
    <col min="15367" max="15367" width="9.33203125" style="487" customWidth="1"/>
    <col min="15368" max="15368" width="11.44140625" style="487" customWidth="1"/>
    <col min="15369" max="15369" width="9.33203125" style="487" customWidth="1"/>
    <col min="15370" max="15371" width="11.44140625" style="487" customWidth="1"/>
    <col min="15372" max="15616" width="9.109375" style="487"/>
    <col min="15617" max="15617" width="6.44140625" style="487" customWidth="1"/>
    <col min="15618" max="15618" width="12.109375" style="487" customWidth="1"/>
    <col min="15619" max="15619" width="49.5546875" style="487" customWidth="1"/>
    <col min="15620" max="15620" width="10.6640625" style="487" customWidth="1"/>
    <col min="15621" max="15621" width="3.5546875" style="487" customWidth="1"/>
    <col min="15622" max="15622" width="5.6640625" style="487" customWidth="1"/>
    <col min="15623" max="15623" width="9.33203125" style="487" customWidth="1"/>
    <col min="15624" max="15624" width="11.44140625" style="487" customWidth="1"/>
    <col min="15625" max="15625" width="9.33203125" style="487" customWidth="1"/>
    <col min="15626" max="15627" width="11.44140625" style="487" customWidth="1"/>
    <col min="15628" max="15872" width="9.109375" style="487"/>
    <col min="15873" max="15873" width="6.44140625" style="487" customWidth="1"/>
    <col min="15874" max="15874" width="12.109375" style="487" customWidth="1"/>
    <col min="15875" max="15875" width="49.5546875" style="487" customWidth="1"/>
    <col min="15876" max="15876" width="10.6640625" style="487" customWidth="1"/>
    <col min="15877" max="15877" width="3.5546875" style="487" customWidth="1"/>
    <col min="15878" max="15878" width="5.6640625" style="487" customWidth="1"/>
    <col min="15879" max="15879" width="9.33203125" style="487" customWidth="1"/>
    <col min="15880" max="15880" width="11.44140625" style="487" customWidth="1"/>
    <col min="15881" max="15881" width="9.33203125" style="487" customWidth="1"/>
    <col min="15882" max="15883" width="11.44140625" style="487" customWidth="1"/>
    <col min="15884" max="16128" width="9.109375" style="487"/>
    <col min="16129" max="16129" width="6.44140625" style="487" customWidth="1"/>
    <col min="16130" max="16130" width="12.109375" style="487" customWidth="1"/>
    <col min="16131" max="16131" width="49.5546875" style="487" customWidth="1"/>
    <col min="16132" max="16132" width="10.6640625" style="487" customWidth="1"/>
    <col min="16133" max="16133" width="3.5546875" style="487" customWidth="1"/>
    <col min="16134" max="16134" width="5.6640625" style="487" customWidth="1"/>
    <col min="16135" max="16135" width="9.33203125" style="487" customWidth="1"/>
    <col min="16136" max="16136" width="11.44140625" style="487" customWidth="1"/>
    <col min="16137" max="16137" width="9.33203125" style="487" customWidth="1"/>
    <col min="16138" max="16139" width="11.44140625" style="487" customWidth="1"/>
    <col min="16140" max="16384" width="9.109375" style="487"/>
  </cols>
  <sheetData>
    <row r="1" spans="1:11" s="455" customFormat="1" ht="17.399999999999999" x14ac:dyDescent="0.3">
      <c r="A1" s="451" t="s">
        <v>816</v>
      </c>
      <c r="B1" s="452"/>
      <c r="C1" s="452"/>
      <c r="D1" s="452"/>
      <c r="E1" s="452"/>
      <c r="F1" s="453"/>
      <c r="G1" s="454"/>
      <c r="H1" s="454"/>
      <c r="I1" s="454"/>
      <c r="J1" s="454"/>
      <c r="K1" s="454"/>
    </row>
    <row r="2" spans="1:11" s="458" customFormat="1" ht="10.199999999999999" x14ac:dyDescent="0.2">
      <c r="A2" s="432" t="s">
        <v>809</v>
      </c>
      <c r="B2" s="432"/>
      <c r="C2" s="432" t="s">
        <v>980</v>
      </c>
      <c r="D2" s="433"/>
      <c r="E2" s="433"/>
      <c r="F2" s="456"/>
      <c r="G2" s="457"/>
      <c r="H2" s="457"/>
      <c r="I2" s="457"/>
      <c r="J2" s="457"/>
      <c r="K2" s="457"/>
    </row>
    <row r="3" spans="1:11" s="458" customFormat="1" ht="10.199999999999999" x14ac:dyDescent="0.2">
      <c r="A3" s="432" t="s">
        <v>810</v>
      </c>
      <c r="B3" s="432"/>
      <c r="C3" s="432"/>
      <c r="D3" s="433"/>
      <c r="E3" s="433"/>
      <c r="F3" s="459"/>
      <c r="G3" s="457"/>
      <c r="H3" s="457"/>
      <c r="I3" s="457"/>
      <c r="J3" s="457"/>
      <c r="K3" s="457"/>
    </row>
    <row r="4" spans="1:11" s="458" customFormat="1" ht="11.25" customHeight="1" x14ac:dyDescent="0.25">
      <c r="A4" s="432" t="s">
        <v>812</v>
      </c>
      <c r="B4" s="432"/>
      <c r="C4" s="432" t="s">
        <v>981</v>
      </c>
      <c r="D4" s="433"/>
      <c r="E4" s="433"/>
      <c r="F4" s="587"/>
      <c r="G4" s="588"/>
      <c r="H4" s="588"/>
      <c r="I4" s="588"/>
      <c r="J4" s="588"/>
      <c r="K4" s="588"/>
    </row>
    <row r="5" spans="1:11" s="458" customFormat="1" ht="11.25" customHeight="1" x14ac:dyDescent="0.2">
      <c r="A5" s="433" t="s">
        <v>21</v>
      </c>
      <c r="B5" s="433"/>
      <c r="C5" s="433"/>
      <c r="D5" s="433"/>
      <c r="E5" s="433"/>
      <c r="F5" s="460" t="s">
        <v>463</v>
      </c>
      <c r="G5" s="457"/>
      <c r="H5" s="457"/>
      <c r="I5" s="457"/>
      <c r="J5" s="457"/>
      <c r="K5" s="457"/>
    </row>
    <row r="6" spans="1:11" s="458" customFormat="1" ht="11.25" customHeight="1" x14ac:dyDescent="0.25">
      <c r="A6" s="433" t="s">
        <v>813</v>
      </c>
      <c r="B6" s="433"/>
      <c r="C6" s="433"/>
      <c r="D6" s="433"/>
      <c r="E6" s="461"/>
      <c r="F6" s="579">
        <f ca="1">TODAY()</f>
        <v>45376</v>
      </c>
      <c r="G6" s="589"/>
      <c r="H6" s="589"/>
      <c r="I6" s="589"/>
      <c r="J6" s="589"/>
      <c r="K6" s="589"/>
    </row>
    <row r="7" spans="1:11" s="458" customFormat="1" ht="10.199999999999999" x14ac:dyDescent="0.2">
      <c r="A7" s="462"/>
      <c r="B7" s="462"/>
      <c r="C7" s="462"/>
      <c r="D7" s="462"/>
      <c r="E7" s="462"/>
      <c r="F7" s="463"/>
      <c r="G7" s="464"/>
      <c r="H7" s="464"/>
      <c r="I7" s="464"/>
      <c r="J7" s="464"/>
      <c r="K7" s="464"/>
    </row>
    <row r="8" spans="1:11" s="465" customFormat="1" ht="11.25" customHeight="1" x14ac:dyDescent="0.2">
      <c r="A8" s="590"/>
      <c r="B8" s="591"/>
      <c r="C8" s="591"/>
      <c r="D8" s="591"/>
      <c r="E8" s="591"/>
      <c r="F8" s="591"/>
      <c r="G8" s="592"/>
      <c r="H8" s="591"/>
      <c r="I8" s="592"/>
      <c r="J8" s="591"/>
      <c r="K8" s="592"/>
    </row>
    <row r="9" spans="1:11" s="466" customFormat="1" ht="15" customHeight="1" x14ac:dyDescent="0.25">
      <c r="A9" s="593" t="s">
        <v>817</v>
      </c>
      <c r="B9" s="595" t="s">
        <v>505</v>
      </c>
      <c r="C9" s="597" t="s">
        <v>818</v>
      </c>
      <c r="D9" s="598" t="s">
        <v>819</v>
      </c>
      <c r="E9" s="597" t="s">
        <v>82</v>
      </c>
      <c r="F9" s="600" t="s">
        <v>820</v>
      </c>
      <c r="G9" s="583" t="s">
        <v>821</v>
      </c>
      <c r="H9" s="601"/>
      <c r="I9" s="583" t="s">
        <v>822</v>
      </c>
      <c r="J9" s="584"/>
      <c r="K9" s="585" t="s">
        <v>28</v>
      </c>
    </row>
    <row r="10" spans="1:11" s="466" customFormat="1" ht="15" customHeight="1" x14ac:dyDescent="0.25">
      <c r="A10" s="593"/>
      <c r="B10" s="595"/>
      <c r="C10" s="597"/>
      <c r="D10" s="598"/>
      <c r="E10" s="597"/>
      <c r="F10" s="595"/>
      <c r="G10" s="467" t="s">
        <v>823</v>
      </c>
      <c r="H10" s="468" t="s">
        <v>28</v>
      </c>
      <c r="I10" s="467" t="s">
        <v>823</v>
      </c>
      <c r="J10" s="468" t="s">
        <v>28</v>
      </c>
      <c r="K10" s="586"/>
    </row>
    <row r="11" spans="1:11" s="466" customFormat="1" ht="15" customHeight="1" x14ac:dyDescent="0.25">
      <c r="A11" s="594"/>
      <c r="B11" s="596"/>
      <c r="C11" s="596"/>
      <c r="D11" s="599"/>
      <c r="E11" s="596"/>
      <c r="F11" s="596"/>
      <c r="G11" s="468" t="s">
        <v>824</v>
      </c>
      <c r="H11" s="468" t="s">
        <v>825</v>
      </c>
      <c r="I11" s="468" t="s">
        <v>824</v>
      </c>
      <c r="J11" s="468" t="s">
        <v>825</v>
      </c>
      <c r="K11" s="469" t="s">
        <v>825</v>
      </c>
    </row>
    <row r="12" spans="1:11" s="458" customFormat="1" ht="6" customHeight="1" x14ac:dyDescent="0.25">
      <c r="A12" s="470"/>
      <c r="B12" s="471"/>
      <c r="C12" s="471"/>
      <c r="D12" s="471"/>
      <c r="E12" s="15"/>
      <c r="F12" s="15"/>
      <c r="G12" s="15"/>
      <c r="H12" s="15"/>
      <c r="I12" s="15"/>
      <c r="J12" s="15"/>
      <c r="K12" s="15"/>
    </row>
    <row r="13" spans="1:11" s="466" customFormat="1" x14ac:dyDescent="0.25">
      <c r="A13" s="472"/>
      <c r="B13" s="472"/>
      <c r="C13" s="473" t="s">
        <v>826</v>
      </c>
      <c r="D13" s="472"/>
      <c r="E13" s="472"/>
      <c r="F13" s="472"/>
      <c r="G13" s="472"/>
      <c r="H13" s="474">
        <f>SUM(H14:H55)</f>
        <v>0</v>
      </c>
      <c r="I13" s="472"/>
      <c r="J13" s="474">
        <f>SUM(J14:J55)</f>
        <v>0</v>
      </c>
      <c r="K13" s="474">
        <f>SUM(K14:K55)</f>
        <v>0</v>
      </c>
    </row>
    <row r="14" spans="1:11" s="458" customFormat="1" ht="20.399999999999999" x14ac:dyDescent="0.2">
      <c r="A14" s="475" t="s">
        <v>827</v>
      </c>
      <c r="B14" s="476" t="s">
        <v>155</v>
      </c>
      <c r="C14" s="477" t="s">
        <v>828</v>
      </c>
      <c r="D14" s="475" t="s">
        <v>829</v>
      </c>
      <c r="E14" s="478" t="s">
        <v>189</v>
      </c>
      <c r="F14" s="479">
        <v>1</v>
      </c>
      <c r="G14" s="488">
        <v>0</v>
      </c>
      <c r="H14" s="480">
        <f xml:space="preserve"> IF(AND(ISNUMBER(F14),ISNUMBER(G14)), F14*G14,#REF!)</f>
        <v>0</v>
      </c>
      <c r="I14" s="488">
        <v>0</v>
      </c>
      <c r="J14" s="480">
        <f xml:space="preserve"> IF(AND(ISNUMBER(F14),ISNUMBER(I14)),I14*F14,#REF!)</f>
        <v>0</v>
      </c>
      <c r="K14" s="481">
        <f>IF(AND(ISNUMBER(H14),ISNUMBER(J14)),H14+J14,#REF!)</f>
        <v>0</v>
      </c>
    </row>
    <row r="15" spans="1:11" s="458" customFormat="1" ht="20.399999999999999" x14ac:dyDescent="0.2">
      <c r="A15" s="475" t="s">
        <v>830</v>
      </c>
      <c r="B15" s="476" t="s">
        <v>831</v>
      </c>
      <c r="C15" s="477" t="s">
        <v>832</v>
      </c>
      <c r="D15" s="475" t="s">
        <v>829</v>
      </c>
      <c r="E15" s="478" t="s">
        <v>189</v>
      </c>
      <c r="F15" s="479">
        <v>1</v>
      </c>
      <c r="G15" s="488">
        <v>0</v>
      </c>
      <c r="H15" s="480">
        <f xml:space="preserve"> IF(AND(ISNUMBER(F15),ISNUMBER(G15)), F15*G15,#REF!)</f>
        <v>0</v>
      </c>
      <c r="I15" s="488">
        <v>0</v>
      </c>
      <c r="J15" s="480">
        <f xml:space="preserve"> IF(AND(ISNUMBER(F15),ISNUMBER(I15)),I15*F15,#REF!)</f>
        <v>0</v>
      </c>
      <c r="K15" s="481">
        <f>IF(AND(ISNUMBER(H15),ISNUMBER(J15)),H15+J15,#REF!)</f>
        <v>0</v>
      </c>
    </row>
    <row r="16" spans="1:11" s="458" customFormat="1" ht="40.799999999999997" x14ac:dyDescent="0.2">
      <c r="A16" s="475" t="s">
        <v>833</v>
      </c>
      <c r="B16" s="476" t="s">
        <v>834</v>
      </c>
      <c r="C16" s="477" t="s">
        <v>835</v>
      </c>
      <c r="D16" s="475" t="s">
        <v>836</v>
      </c>
      <c r="E16" s="478" t="s">
        <v>189</v>
      </c>
      <c r="F16" s="479">
        <v>1</v>
      </c>
      <c r="G16" s="488">
        <v>0</v>
      </c>
      <c r="H16" s="480">
        <f xml:space="preserve"> IF(AND(ISNUMBER(F16),ISNUMBER(G16)), F16*G16,#REF!)</f>
        <v>0</v>
      </c>
      <c r="I16" s="488">
        <v>0</v>
      </c>
      <c r="J16" s="480">
        <f xml:space="preserve"> IF(AND(ISNUMBER(F16),ISNUMBER(I16)),I16*F16,#REF!)</f>
        <v>0</v>
      </c>
      <c r="K16" s="481">
        <f>IF(AND(ISNUMBER(H16),ISNUMBER(J16)),H16+J16,#REF!)</f>
        <v>0</v>
      </c>
    </row>
    <row r="17" spans="1:11" s="458" customFormat="1" ht="30.6" x14ac:dyDescent="0.2">
      <c r="A17" s="475" t="s">
        <v>837</v>
      </c>
      <c r="B17" s="476" t="s">
        <v>838</v>
      </c>
      <c r="C17" s="477" t="s">
        <v>839</v>
      </c>
      <c r="D17" s="475" t="s">
        <v>840</v>
      </c>
      <c r="E17" s="478" t="s">
        <v>189</v>
      </c>
      <c r="F17" s="479">
        <v>1</v>
      </c>
      <c r="G17" s="488">
        <v>0</v>
      </c>
      <c r="H17" s="480">
        <f xml:space="preserve"> IF(AND(ISNUMBER(F17),ISNUMBER(G17)), F17*G17,#REF!)</f>
        <v>0</v>
      </c>
      <c r="I17" s="488">
        <v>0</v>
      </c>
      <c r="J17" s="480">
        <f xml:space="preserve"> IF(AND(ISNUMBER(F17),ISNUMBER(I17)),I17*F17,#REF!)</f>
        <v>0</v>
      </c>
      <c r="K17" s="481">
        <f>IF(AND(ISNUMBER(H17),ISNUMBER(J17)),H17+J17,#REF!)</f>
        <v>0</v>
      </c>
    </row>
    <row r="18" spans="1:11" s="458" customFormat="1" ht="30.6" x14ac:dyDescent="0.2">
      <c r="A18" s="475" t="s">
        <v>841</v>
      </c>
      <c r="B18" s="476" t="s">
        <v>838</v>
      </c>
      <c r="C18" s="477" t="s">
        <v>842</v>
      </c>
      <c r="D18" s="475" t="s">
        <v>840</v>
      </c>
      <c r="E18" s="478" t="s">
        <v>189</v>
      </c>
      <c r="F18" s="479">
        <v>1</v>
      </c>
      <c r="G18" s="488">
        <v>0</v>
      </c>
      <c r="H18" s="480">
        <f xml:space="preserve"> IF(AND(ISNUMBER(F18),ISNUMBER(G18)), F18*G18,#REF!)</f>
        <v>0</v>
      </c>
      <c r="I18" s="488">
        <v>0</v>
      </c>
      <c r="J18" s="480">
        <f xml:space="preserve"> IF(AND(ISNUMBER(F18),ISNUMBER(I18)),I18*F18,#REF!)</f>
        <v>0</v>
      </c>
      <c r="K18" s="481">
        <f>IF(AND(ISNUMBER(H18),ISNUMBER(J18)),H18+J18,#REF!)</f>
        <v>0</v>
      </c>
    </row>
    <row r="19" spans="1:11" s="458" customFormat="1" ht="30.6" x14ac:dyDescent="0.2">
      <c r="A19" s="475" t="s">
        <v>843</v>
      </c>
      <c r="B19" s="476" t="s">
        <v>844</v>
      </c>
      <c r="C19" s="477" t="s">
        <v>845</v>
      </c>
      <c r="D19" s="475" t="s">
        <v>846</v>
      </c>
      <c r="E19" s="478" t="s">
        <v>189</v>
      </c>
      <c r="F19" s="479">
        <v>1</v>
      </c>
      <c r="G19" s="488">
        <v>0</v>
      </c>
      <c r="H19" s="480">
        <f xml:space="preserve"> IF(AND(ISNUMBER(F19),ISNUMBER(G19)), F19*G19,#REF!)</f>
        <v>0</v>
      </c>
      <c r="I19" s="488">
        <v>0</v>
      </c>
      <c r="J19" s="480">
        <f xml:space="preserve"> IF(AND(ISNUMBER(F19),ISNUMBER(I19)),I19*F19,#REF!)</f>
        <v>0</v>
      </c>
      <c r="K19" s="481">
        <f>IF(AND(ISNUMBER(H19),ISNUMBER(J19)),H19+J19,#REF!)</f>
        <v>0</v>
      </c>
    </row>
    <row r="20" spans="1:11" s="458" customFormat="1" ht="61.2" x14ac:dyDescent="0.2">
      <c r="A20" s="475" t="s">
        <v>847</v>
      </c>
      <c r="B20" s="476" t="s">
        <v>848</v>
      </c>
      <c r="C20" s="477" t="s">
        <v>849</v>
      </c>
      <c r="D20" s="475" t="s">
        <v>846</v>
      </c>
      <c r="E20" s="478" t="s">
        <v>189</v>
      </c>
      <c r="F20" s="479">
        <v>1</v>
      </c>
      <c r="G20" s="488">
        <v>0</v>
      </c>
      <c r="H20" s="480">
        <f xml:space="preserve"> IF(AND(ISNUMBER(F20),ISNUMBER(G20)), F20*G20,#REF!)</f>
        <v>0</v>
      </c>
      <c r="I20" s="488">
        <v>0</v>
      </c>
      <c r="J20" s="480">
        <f xml:space="preserve"> IF(AND(ISNUMBER(F20),ISNUMBER(I20)),I20*F20,#REF!)</f>
        <v>0</v>
      </c>
      <c r="K20" s="481">
        <f>IF(AND(ISNUMBER(H20),ISNUMBER(J20)),H20+J20,#REF!)</f>
        <v>0</v>
      </c>
    </row>
    <row r="21" spans="1:11" s="458" customFormat="1" ht="30.6" x14ac:dyDescent="0.2">
      <c r="A21" s="475" t="s">
        <v>850</v>
      </c>
      <c r="B21" s="476" t="s">
        <v>851</v>
      </c>
      <c r="C21" s="477" t="s">
        <v>852</v>
      </c>
      <c r="D21" s="475" t="s">
        <v>853</v>
      </c>
      <c r="E21" s="478" t="s">
        <v>189</v>
      </c>
      <c r="F21" s="479">
        <v>1</v>
      </c>
      <c r="G21" s="488">
        <v>0</v>
      </c>
      <c r="H21" s="480">
        <f xml:space="preserve"> IF(AND(ISNUMBER(F21),ISNUMBER(G21)), F21*G21,#REF!)</f>
        <v>0</v>
      </c>
      <c r="I21" s="488">
        <v>0</v>
      </c>
      <c r="J21" s="480">
        <f xml:space="preserve"> IF(AND(ISNUMBER(F21),ISNUMBER(I21)),I21*F21,#REF!)</f>
        <v>0</v>
      </c>
      <c r="K21" s="481">
        <f>IF(AND(ISNUMBER(H21),ISNUMBER(J21)),H21+J21,#REF!)</f>
        <v>0</v>
      </c>
    </row>
    <row r="22" spans="1:11" s="458" customFormat="1" ht="20.399999999999999" x14ac:dyDescent="0.2">
      <c r="A22" s="475" t="s">
        <v>850</v>
      </c>
      <c r="B22" s="476" t="s">
        <v>155</v>
      </c>
      <c r="C22" s="477" t="s">
        <v>854</v>
      </c>
      <c r="D22" s="475" t="s">
        <v>829</v>
      </c>
      <c r="E22" s="478" t="s">
        <v>189</v>
      </c>
      <c r="F22" s="479">
        <v>1</v>
      </c>
      <c r="G22" s="488">
        <v>0</v>
      </c>
      <c r="H22" s="480">
        <f xml:space="preserve"> IF(AND(ISNUMBER(F22),ISNUMBER(G22)), F22*G22,#REF!)</f>
        <v>0</v>
      </c>
      <c r="I22" s="488">
        <v>0</v>
      </c>
      <c r="J22" s="480">
        <f xml:space="preserve"> IF(AND(ISNUMBER(F22),ISNUMBER(I22)),I22*F22,#REF!)</f>
        <v>0</v>
      </c>
      <c r="K22" s="481">
        <f>IF(AND(ISNUMBER(H22),ISNUMBER(J22)),H22+J22,#REF!)</f>
        <v>0</v>
      </c>
    </row>
    <row r="23" spans="1:11" s="458" customFormat="1" ht="20.399999999999999" x14ac:dyDescent="0.2">
      <c r="A23" s="475" t="s">
        <v>850</v>
      </c>
      <c r="B23" s="476" t="s">
        <v>155</v>
      </c>
      <c r="C23" s="477" t="s">
        <v>855</v>
      </c>
      <c r="D23" s="475" t="s">
        <v>829</v>
      </c>
      <c r="E23" s="478" t="s">
        <v>189</v>
      </c>
      <c r="F23" s="479">
        <v>1</v>
      </c>
      <c r="G23" s="488">
        <v>0</v>
      </c>
      <c r="H23" s="480">
        <f xml:space="preserve"> IF(AND(ISNUMBER(F23),ISNUMBER(G23)), F23*G23,#REF!)</f>
        <v>0</v>
      </c>
      <c r="I23" s="488">
        <v>0</v>
      </c>
      <c r="J23" s="480">
        <f xml:space="preserve"> IF(AND(ISNUMBER(F23),ISNUMBER(I23)),I23*F23,#REF!)</f>
        <v>0</v>
      </c>
      <c r="K23" s="481">
        <f>IF(AND(ISNUMBER(H23),ISNUMBER(J23)),H23+J23,#REF!)</f>
        <v>0</v>
      </c>
    </row>
    <row r="24" spans="1:11" s="458" customFormat="1" ht="40.799999999999997" x14ac:dyDescent="0.2">
      <c r="A24" s="475" t="s">
        <v>856</v>
      </c>
      <c r="B24" s="476" t="s">
        <v>155</v>
      </c>
      <c r="C24" s="477" t="s">
        <v>857</v>
      </c>
      <c r="D24" s="475" t="s">
        <v>858</v>
      </c>
      <c r="E24" s="478" t="s">
        <v>189</v>
      </c>
      <c r="F24" s="479">
        <v>1</v>
      </c>
      <c r="G24" s="480">
        <v>0</v>
      </c>
      <c r="H24" s="480">
        <f xml:space="preserve"> IF(AND(ISNUMBER(F24),ISNUMBER(G24)), F24*G24,#REF!)</f>
        <v>0</v>
      </c>
      <c r="I24" s="488">
        <v>0</v>
      </c>
      <c r="J24" s="480">
        <f xml:space="preserve"> IF(AND(ISNUMBER(F24),ISNUMBER(I24)),I24*F24,#REF!)</f>
        <v>0</v>
      </c>
      <c r="K24" s="481">
        <f>IF(AND(ISNUMBER(H24),ISNUMBER(J24)),H24+J24,#REF!)</f>
        <v>0</v>
      </c>
    </row>
    <row r="25" spans="1:11" s="458" customFormat="1" ht="40.799999999999997" x14ac:dyDescent="0.2">
      <c r="A25" s="475" t="s">
        <v>859</v>
      </c>
      <c r="B25" s="476" t="s">
        <v>155</v>
      </c>
      <c r="C25" s="477" t="s">
        <v>857</v>
      </c>
      <c r="D25" s="475" t="s">
        <v>858</v>
      </c>
      <c r="E25" s="478" t="s">
        <v>189</v>
      </c>
      <c r="F25" s="479">
        <v>1</v>
      </c>
      <c r="G25" s="480">
        <v>0</v>
      </c>
      <c r="H25" s="480">
        <f xml:space="preserve"> IF(AND(ISNUMBER(F25),ISNUMBER(G25)), F25*G25,#REF!)</f>
        <v>0</v>
      </c>
      <c r="I25" s="488">
        <v>0</v>
      </c>
      <c r="J25" s="480">
        <f xml:space="preserve"> IF(AND(ISNUMBER(F25),ISNUMBER(I25)),I25*F25,#REF!)</f>
        <v>0</v>
      </c>
      <c r="K25" s="481">
        <f>IF(AND(ISNUMBER(H25),ISNUMBER(J25)),H25+J25,#REF!)</f>
        <v>0</v>
      </c>
    </row>
    <row r="26" spans="1:11" s="458" customFormat="1" ht="20.399999999999999" x14ac:dyDescent="0.2">
      <c r="A26" s="475" t="s">
        <v>860</v>
      </c>
      <c r="B26" s="476" t="s">
        <v>861</v>
      </c>
      <c r="C26" s="477" t="s">
        <v>862</v>
      </c>
      <c r="D26" s="475" t="s">
        <v>863</v>
      </c>
      <c r="E26" s="478" t="s">
        <v>189</v>
      </c>
      <c r="F26" s="479">
        <v>1</v>
      </c>
      <c r="G26" s="488">
        <v>0</v>
      </c>
      <c r="H26" s="480">
        <f xml:space="preserve"> IF(AND(ISNUMBER(F26),ISNUMBER(G26)), F26*G26,#REF!)</f>
        <v>0</v>
      </c>
      <c r="I26" s="488">
        <v>0</v>
      </c>
      <c r="J26" s="480">
        <f xml:space="preserve"> IF(AND(ISNUMBER(F26),ISNUMBER(I26)),I26*F26,#REF!)</f>
        <v>0</v>
      </c>
      <c r="K26" s="481">
        <f>IF(AND(ISNUMBER(H26),ISNUMBER(J26)),H26+J26,#REF!)</f>
        <v>0</v>
      </c>
    </row>
    <row r="27" spans="1:11" s="458" customFormat="1" ht="20.399999999999999" x14ac:dyDescent="0.2">
      <c r="A27" s="475" t="s">
        <v>860</v>
      </c>
      <c r="B27" s="476" t="s">
        <v>155</v>
      </c>
      <c r="C27" s="477" t="s">
        <v>864</v>
      </c>
      <c r="D27" s="475" t="s">
        <v>863</v>
      </c>
      <c r="E27" s="478" t="s">
        <v>189</v>
      </c>
      <c r="F27" s="479">
        <v>1</v>
      </c>
      <c r="G27" s="488">
        <v>0</v>
      </c>
      <c r="H27" s="480">
        <f xml:space="preserve"> IF(AND(ISNUMBER(F27),ISNUMBER(G27)), F27*G27,#REF!)</f>
        <v>0</v>
      </c>
      <c r="I27" s="488">
        <v>0</v>
      </c>
      <c r="J27" s="480">
        <f xml:space="preserve"> IF(AND(ISNUMBER(F27),ISNUMBER(I27)),I27*F27,#REF!)</f>
        <v>0</v>
      </c>
      <c r="K27" s="481">
        <f>IF(AND(ISNUMBER(H27),ISNUMBER(J27)),H27+J27,#REF!)</f>
        <v>0</v>
      </c>
    </row>
    <row r="28" spans="1:11" s="458" customFormat="1" ht="20.399999999999999" x14ac:dyDescent="0.2">
      <c r="A28" s="475" t="s">
        <v>860</v>
      </c>
      <c r="B28" s="476" t="s">
        <v>155</v>
      </c>
      <c r="C28" s="477" t="s">
        <v>865</v>
      </c>
      <c r="D28" s="475" t="s">
        <v>863</v>
      </c>
      <c r="E28" s="478" t="s">
        <v>189</v>
      </c>
      <c r="F28" s="479">
        <v>1</v>
      </c>
      <c r="G28" s="488">
        <v>0</v>
      </c>
      <c r="H28" s="480">
        <f xml:space="preserve"> IF(AND(ISNUMBER(F28),ISNUMBER(G28)), F28*G28,#REF!)</f>
        <v>0</v>
      </c>
      <c r="I28" s="488">
        <v>0</v>
      </c>
      <c r="J28" s="480">
        <f xml:space="preserve"> IF(AND(ISNUMBER(F28),ISNUMBER(I28)),I28*F28,#REF!)</f>
        <v>0</v>
      </c>
      <c r="K28" s="481">
        <f>IF(AND(ISNUMBER(H28),ISNUMBER(J28)),H28+J28,#REF!)</f>
        <v>0</v>
      </c>
    </row>
    <row r="29" spans="1:11" s="458" customFormat="1" ht="20.399999999999999" x14ac:dyDescent="0.2">
      <c r="A29" s="475" t="s">
        <v>866</v>
      </c>
      <c r="B29" s="476" t="s">
        <v>861</v>
      </c>
      <c r="C29" s="477" t="s">
        <v>862</v>
      </c>
      <c r="D29" s="475" t="s">
        <v>863</v>
      </c>
      <c r="E29" s="478" t="s">
        <v>189</v>
      </c>
      <c r="F29" s="479">
        <v>1</v>
      </c>
      <c r="G29" s="488">
        <v>0</v>
      </c>
      <c r="H29" s="480">
        <f xml:space="preserve"> IF(AND(ISNUMBER(F29),ISNUMBER(G29)), F29*G29,#REF!)</f>
        <v>0</v>
      </c>
      <c r="I29" s="488">
        <v>0</v>
      </c>
      <c r="J29" s="480">
        <f xml:space="preserve"> IF(AND(ISNUMBER(F29),ISNUMBER(I29)),I29*F29,#REF!)</f>
        <v>0</v>
      </c>
      <c r="K29" s="481">
        <f>IF(AND(ISNUMBER(H29),ISNUMBER(J29)),H29+J29,#REF!)</f>
        <v>0</v>
      </c>
    </row>
    <row r="30" spans="1:11" s="458" customFormat="1" ht="20.399999999999999" x14ac:dyDescent="0.2">
      <c r="A30" s="475" t="s">
        <v>866</v>
      </c>
      <c r="B30" s="476" t="s">
        <v>155</v>
      </c>
      <c r="C30" s="477" t="s">
        <v>864</v>
      </c>
      <c r="D30" s="475" t="s">
        <v>863</v>
      </c>
      <c r="E30" s="478" t="s">
        <v>189</v>
      </c>
      <c r="F30" s="479">
        <v>1</v>
      </c>
      <c r="G30" s="488">
        <v>0</v>
      </c>
      <c r="H30" s="480">
        <f xml:space="preserve"> IF(AND(ISNUMBER(F30),ISNUMBER(G30)), F30*G30,#REF!)</f>
        <v>0</v>
      </c>
      <c r="I30" s="488">
        <v>0</v>
      </c>
      <c r="J30" s="480">
        <f xml:space="preserve"> IF(AND(ISNUMBER(F30),ISNUMBER(I30)),I30*F30,#REF!)</f>
        <v>0</v>
      </c>
      <c r="K30" s="481">
        <f>IF(AND(ISNUMBER(H30),ISNUMBER(J30)),H30+J30,#REF!)</f>
        <v>0</v>
      </c>
    </row>
    <row r="31" spans="1:11" s="458" customFormat="1" ht="20.399999999999999" x14ac:dyDescent="0.2">
      <c r="A31" s="475" t="s">
        <v>866</v>
      </c>
      <c r="B31" s="476" t="s">
        <v>155</v>
      </c>
      <c r="C31" s="477" t="s">
        <v>865</v>
      </c>
      <c r="D31" s="475" t="s">
        <v>863</v>
      </c>
      <c r="E31" s="478" t="s">
        <v>189</v>
      </c>
      <c r="F31" s="479">
        <v>1</v>
      </c>
      <c r="G31" s="488">
        <v>0</v>
      </c>
      <c r="H31" s="480">
        <f xml:space="preserve"> IF(AND(ISNUMBER(F31),ISNUMBER(G31)), F31*G31,#REF!)</f>
        <v>0</v>
      </c>
      <c r="I31" s="488">
        <v>0</v>
      </c>
      <c r="J31" s="480">
        <f xml:space="preserve"> IF(AND(ISNUMBER(F31),ISNUMBER(I31)),I31*F31,#REF!)</f>
        <v>0</v>
      </c>
      <c r="K31" s="481">
        <f>IF(AND(ISNUMBER(H31),ISNUMBER(J31)),H31+J31,#REF!)</f>
        <v>0</v>
      </c>
    </row>
    <row r="32" spans="1:11" s="458" customFormat="1" ht="20.399999999999999" x14ac:dyDescent="0.2">
      <c r="A32" s="475" t="s">
        <v>867</v>
      </c>
      <c r="B32" s="476" t="s">
        <v>861</v>
      </c>
      <c r="C32" s="477" t="s">
        <v>862</v>
      </c>
      <c r="D32" s="475" t="s">
        <v>863</v>
      </c>
      <c r="E32" s="478" t="s">
        <v>189</v>
      </c>
      <c r="F32" s="479">
        <v>1</v>
      </c>
      <c r="G32" s="488">
        <v>0</v>
      </c>
      <c r="H32" s="480">
        <f xml:space="preserve"> IF(AND(ISNUMBER(F32),ISNUMBER(G32)), F32*G32,#REF!)</f>
        <v>0</v>
      </c>
      <c r="I32" s="488">
        <v>0</v>
      </c>
      <c r="J32" s="480">
        <f xml:space="preserve"> IF(AND(ISNUMBER(F32),ISNUMBER(I32)),I32*F32,#REF!)</f>
        <v>0</v>
      </c>
      <c r="K32" s="481">
        <f>IF(AND(ISNUMBER(H32),ISNUMBER(J32)),H32+J32,#REF!)</f>
        <v>0</v>
      </c>
    </row>
    <row r="33" spans="1:11" s="458" customFormat="1" ht="20.399999999999999" x14ac:dyDescent="0.2">
      <c r="A33" s="475" t="s">
        <v>867</v>
      </c>
      <c r="B33" s="476" t="s">
        <v>155</v>
      </c>
      <c r="C33" s="477" t="s">
        <v>864</v>
      </c>
      <c r="D33" s="475" t="s">
        <v>863</v>
      </c>
      <c r="E33" s="478" t="s">
        <v>189</v>
      </c>
      <c r="F33" s="479">
        <v>1</v>
      </c>
      <c r="G33" s="488">
        <v>0</v>
      </c>
      <c r="H33" s="480">
        <f xml:space="preserve"> IF(AND(ISNUMBER(F33),ISNUMBER(G33)), F33*G33,#REF!)</f>
        <v>0</v>
      </c>
      <c r="I33" s="488">
        <v>0</v>
      </c>
      <c r="J33" s="480">
        <f xml:space="preserve"> IF(AND(ISNUMBER(F33),ISNUMBER(I33)),I33*F33,#REF!)</f>
        <v>0</v>
      </c>
      <c r="K33" s="481">
        <f>IF(AND(ISNUMBER(H33),ISNUMBER(J33)),H33+J33,#REF!)</f>
        <v>0</v>
      </c>
    </row>
    <row r="34" spans="1:11" s="458" customFormat="1" ht="20.399999999999999" x14ac:dyDescent="0.2">
      <c r="A34" s="475" t="s">
        <v>867</v>
      </c>
      <c r="B34" s="476" t="s">
        <v>155</v>
      </c>
      <c r="C34" s="477" t="s">
        <v>865</v>
      </c>
      <c r="D34" s="475" t="s">
        <v>863</v>
      </c>
      <c r="E34" s="478" t="s">
        <v>189</v>
      </c>
      <c r="F34" s="479">
        <v>1</v>
      </c>
      <c r="G34" s="488">
        <v>0</v>
      </c>
      <c r="H34" s="480">
        <f xml:space="preserve"> IF(AND(ISNUMBER(F34),ISNUMBER(G34)), F34*G34,#REF!)</f>
        <v>0</v>
      </c>
      <c r="I34" s="488">
        <v>0</v>
      </c>
      <c r="J34" s="480">
        <f xml:space="preserve"> IF(AND(ISNUMBER(F34),ISNUMBER(I34)),I34*F34,#REF!)</f>
        <v>0</v>
      </c>
      <c r="K34" s="481">
        <f>IF(AND(ISNUMBER(H34),ISNUMBER(J34)),H34+J34,#REF!)</f>
        <v>0</v>
      </c>
    </row>
    <row r="35" spans="1:11" s="458" customFormat="1" ht="20.399999999999999" x14ac:dyDescent="0.2">
      <c r="A35" s="475" t="s">
        <v>868</v>
      </c>
      <c r="B35" s="476" t="s">
        <v>861</v>
      </c>
      <c r="C35" s="477" t="s">
        <v>862</v>
      </c>
      <c r="D35" s="475" t="s">
        <v>863</v>
      </c>
      <c r="E35" s="478" t="s">
        <v>189</v>
      </c>
      <c r="F35" s="479">
        <v>1</v>
      </c>
      <c r="G35" s="488">
        <v>0</v>
      </c>
      <c r="H35" s="480">
        <f xml:space="preserve"> IF(AND(ISNUMBER(F35),ISNUMBER(G35)), F35*G35,#REF!)</f>
        <v>0</v>
      </c>
      <c r="I35" s="488">
        <v>0</v>
      </c>
      <c r="J35" s="480">
        <f xml:space="preserve"> IF(AND(ISNUMBER(F35),ISNUMBER(I35)),I35*F35,#REF!)</f>
        <v>0</v>
      </c>
      <c r="K35" s="481">
        <f>IF(AND(ISNUMBER(H35),ISNUMBER(J35)),H35+J35,#REF!)</f>
        <v>0</v>
      </c>
    </row>
    <row r="36" spans="1:11" s="458" customFormat="1" ht="20.399999999999999" x14ac:dyDescent="0.2">
      <c r="A36" s="475" t="s">
        <v>868</v>
      </c>
      <c r="B36" s="476" t="s">
        <v>155</v>
      </c>
      <c r="C36" s="477" t="s">
        <v>864</v>
      </c>
      <c r="D36" s="475" t="s">
        <v>863</v>
      </c>
      <c r="E36" s="478" t="s">
        <v>189</v>
      </c>
      <c r="F36" s="479">
        <v>1</v>
      </c>
      <c r="G36" s="488">
        <v>0</v>
      </c>
      <c r="H36" s="480">
        <f xml:space="preserve"> IF(AND(ISNUMBER(F36),ISNUMBER(G36)), F36*G36,#REF!)</f>
        <v>0</v>
      </c>
      <c r="I36" s="488">
        <v>0</v>
      </c>
      <c r="J36" s="480">
        <f xml:space="preserve"> IF(AND(ISNUMBER(F36),ISNUMBER(I36)),I36*F36,#REF!)</f>
        <v>0</v>
      </c>
      <c r="K36" s="481">
        <f>IF(AND(ISNUMBER(H36),ISNUMBER(J36)),H36+J36,#REF!)</f>
        <v>0</v>
      </c>
    </row>
    <row r="37" spans="1:11" s="458" customFormat="1" ht="20.399999999999999" x14ac:dyDescent="0.2">
      <c r="A37" s="475" t="s">
        <v>868</v>
      </c>
      <c r="B37" s="476" t="s">
        <v>155</v>
      </c>
      <c r="C37" s="477" t="s">
        <v>865</v>
      </c>
      <c r="D37" s="475" t="s">
        <v>863</v>
      </c>
      <c r="E37" s="478" t="s">
        <v>189</v>
      </c>
      <c r="F37" s="479">
        <v>1</v>
      </c>
      <c r="G37" s="488">
        <v>0</v>
      </c>
      <c r="H37" s="480">
        <f xml:space="preserve"> IF(AND(ISNUMBER(F37),ISNUMBER(G37)), F37*G37,#REF!)</f>
        <v>0</v>
      </c>
      <c r="I37" s="488">
        <v>0</v>
      </c>
      <c r="J37" s="480">
        <f xml:space="preserve"> IF(AND(ISNUMBER(F37),ISNUMBER(I37)),I37*F37,#REF!)</f>
        <v>0</v>
      </c>
      <c r="K37" s="481">
        <f>IF(AND(ISNUMBER(H37),ISNUMBER(J37)),H37+J37,#REF!)</f>
        <v>0</v>
      </c>
    </row>
    <row r="38" spans="1:11" s="458" customFormat="1" ht="30.6" x14ac:dyDescent="0.2">
      <c r="A38" s="475" t="s">
        <v>869</v>
      </c>
      <c r="B38" s="476" t="s">
        <v>870</v>
      </c>
      <c r="C38" s="477" t="s">
        <v>871</v>
      </c>
      <c r="D38" s="475" t="s">
        <v>863</v>
      </c>
      <c r="E38" s="478" t="s">
        <v>189</v>
      </c>
      <c r="F38" s="479">
        <v>1</v>
      </c>
      <c r="G38" s="488">
        <v>0</v>
      </c>
      <c r="H38" s="480">
        <f xml:space="preserve"> IF(AND(ISNUMBER(F38),ISNUMBER(G38)), F38*G38,#REF!)</f>
        <v>0</v>
      </c>
      <c r="I38" s="488">
        <v>0</v>
      </c>
      <c r="J38" s="480">
        <f xml:space="preserve"> IF(AND(ISNUMBER(F38),ISNUMBER(I38)),I38*F38,#REF!)</f>
        <v>0</v>
      </c>
      <c r="K38" s="481">
        <f>IF(AND(ISNUMBER(H38),ISNUMBER(J38)),H38+J38,#REF!)</f>
        <v>0</v>
      </c>
    </row>
    <row r="39" spans="1:11" s="458" customFormat="1" ht="20.399999999999999" x14ac:dyDescent="0.2">
      <c r="A39" s="475" t="s">
        <v>872</v>
      </c>
      <c r="B39" s="476" t="s">
        <v>873</v>
      </c>
      <c r="C39" s="477" t="s">
        <v>874</v>
      </c>
      <c r="D39" s="475" t="s">
        <v>863</v>
      </c>
      <c r="E39" s="478" t="s">
        <v>189</v>
      </c>
      <c r="F39" s="479">
        <v>1</v>
      </c>
      <c r="G39" s="488">
        <v>0</v>
      </c>
      <c r="H39" s="480">
        <f xml:space="preserve"> IF(AND(ISNUMBER(F39),ISNUMBER(G39)), F39*G39,#REF!)</f>
        <v>0</v>
      </c>
      <c r="I39" s="488">
        <v>0</v>
      </c>
      <c r="J39" s="480">
        <f xml:space="preserve"> IF(AND(ISNUMBER(F39),ISNUMBER(I39)),I39*F39,#REF!)</f>
        <v>0</v>
      </c>
      <c r="K39" s="481">
        <f>IF(AND(ISNUMBER(H39),ISNUMBER(J39)),H39+J39,#REF!)</f>
        <v>0</v>
      </c>
    </row>
    <row r="40" spans="1:11" s="458" customFormat="1" ht="20.399999999999999" x14ac:dyDescent="0.2">
      <c r="A40" s="475" t="s">
        <v>872</v>
      </c>
      <c r="B40" s="476" t="s">
        <v>155</v>
      </c>
      <c r="C40" s="477" t="s">
        <v>875</v>
      </c>
      <c r="D40" s="475" t="s">
        <v>863</v>
      </c>
      <c r="E40" s="478" t="s">
        <v>189</v>
      </c>
      <c r="F40" s="479">
        <v>1</v>
      </c>
      <c r="G40" s="488">
        <v>0</v>
      </c>
      <c r="H40" s="480">
        <f xml:space="preserve"> IF(AND(ISNUMBER(F40),ISNUMBER(G40)), F40*G40,#REF!)</f>
        <v>0</v>
      </c>
      <c r="I40" s="488">
        <v>0</v>
      </c>
      <c r="J40" s="480">
        <f xml:space="preserve"> IF(AND(ISNUMBER(F40),ISNUMBER(I40)),I40*F40,#REF!)</f>
        <v>0</v>
      </c>
      <c r="K40" s="481">
        <f>IF(AND(ISNUMBER(H40),ISNUMBER(J40)),H40+J40,#REF!)</f>
        <v>0</v>
      </c>
    </row>
    <row r="41" spans="1:11" s="458" customFormat="1" ht="20.399999999999999" x14ac:dyDescent="0.2">
      <c r="A41" s="475" t="s">
        <v>872</v>
      </c>
      <c r="B41" s="476" t="s">
        <v>155</v>
      </c>
      <c r="C41" s="477" t="s">
        <v>864</v>
      </c>
      <c r="D41" s="475" t="s">
        <v>863</v>
      </c>
      <c r="E41" s="478" t="s">
        <v>189</v>
      </c>
      <c r="F41" s="479">
        <v>1</v>
      </c>
      <c r="G41" s="488">
        <v>0</v>
      </c>
      <c r="H41" s="480">
        <f xml:space="preserve"> IF(AND(ISNUMBER(F41),ISNUMBER(G41)), F41*G41,#REF!)</f>
        <v>0</v>
      </c>
      <c r="I41" s="488">
        <v>0</v>
      </c>
      <c r="J41" s="480">
        <f xml:space="preserve"> IF(AND(ISNUMBER(F41),ISNUMBER(I41)),I41*F41,#REF!)</f>
        <v>0</v>
      </c>
      <c r="K41" s="481">
        <f>IF(AND(ISNUMBER(H41),ISNUMBER(J41)),H41+J41,#REF!)</f>
        <v>0</v>
      </c>
    </row>
    <row r="42" spans="1:11" s="458" customFormat="1" ht="20.399999999999999" x14ac:dyDescent="0.2">
      <c r="A42" s="475" t="s">
        <v>876</v>
      </c>
      <c r="B42" s="476" t="s">
        <v>873</v>
      </c>
      <c r="C42" s="477" t="s">
        <v>874</v>
      </c>
      <c r="D42" s="475" t="s">
        <v>863</v>
      </c>
      <c r="E42" s="478" t="s">
        <v>189</v>
      </c>
      <c r="F42" s="479">
        <v>1</v>
      </c>
      <c r="G42" s="488">
        <v>0</v>
      </c>
      <c r="H42" s="480">
        <f xml:space="preserve"> IF(AND(ISNUMBER(F42),ISNUMBER(G42)), F42*G42,#REF!)</f>
        <v>0</v>
      </c>
      <c r="I42" s="488">
        <v>0</v>
      </c>
      <c r="J42" s="480">
        <f xml:space="preserve"> IF(AND(ISNUMBER(F42),ISNUMBER(I42)),I42*F42,#REF!)</f>
        <v>0</v>
      </c>
      <c r="K42" s="481">
        <f>IF(AND(ISNUMBER(H42),ISNUMBER(J42)),H42+J42,#REF!)</f>
        <v>0</v>
      </c>
    </row>
    <row r="43" spans="1:11" s="458" customFormat="1" ht="20.399999999999999" x14ac:dyDescent="0.2">
      <c r="A43" s="475" t="s">
        <v>876</v>
      </c>
      <c r="B43" s="476" t="s">
        <v>155</v>
      </c>
      <c r="C43" s="477" t="s">
        <v>875</v>
      </c>
      <c r="D43" s="475" t="s">
        <v>863</v>
      </c>
      <c r="E43" s="478" t="s">
        <v>189</v>
      </c>
      <c r="F43" s="479">
        <v>1</v>
      </c>
      <c r="G43" s="488">
        <v>0</v>
      </c>
      <c r="H43" s="480">
        <f xml:space="preserve"> IF(AND(ISNUMBER(F43),ISNUMBER(G43)), F43*G43,#REF!)</f>
        <v>0</v>
      </c>
      <c r="I43" s="488">
        <v>0</v>
      </c>
      <c r="J43" s="480">
        <f xml:space="preserve"> IF(AND(ISNUMBER(F43),ISNUMBER(I43)),I43*F43,#REF!)</f>
        <v>0</v>
      </c>
      <c r="K43" s="481">
        <f>IF(AND(ISNUMBER(H43),ISNUMBER(J43)),H43+J43,#REF!)</f>
        <v>0</v>
      </c>
    </row>
    <row r="44" spans="1:11" s="458" customFormat="1" ht="20.399999999999999" x14ac:dyDescent="0.2">
      <c r="A44" s="475" t="s">
        <v>876</v>
      </c>
      <c r="B44" s="476" t="s">
        <v>155</v>
      </c>
      <c r="C44" s="477" t="s">
        <v>864</v>
      </c>
      <c r="D44" s="475" t="s">
        <v>863</v>
      </c>
      <c r="E44" s="478" t="s">
        <v>189</v>
      </c>
      <c r="F44" s="479">
        <v>1</v>
      </c>
      <c r="G44" s="488">
        <v>0</v>
      </c>
      <c r="H44" s="480">
        <f xml:space="preserve"> IF(AND(ISNUMBER(F44),ISNUMBER(G44)), F44*G44,#REF!)</f>
        <v>0</v>
      </c>
      <c r="I44" s="488">
        <v>0</v>
      </c>
      <c r="J44" s="480">
        <f xml:space="preserve"> IF(AND(ISNUMBER(F44),ISNUMBER(I44)),I44*F44,#REF!)</f>
        <v>0</v>
      </c>
      <c r="K44" s="481">
        <f>IF(AND(ISNUMBER(H44),ISNUMBER(J44)),H44+J44,#REF!)</f>
        <v>0</v>
      </c>
    </row>
    <row r="45" spans="1:11" s="458" customFormat="1" ht="20.399999999999999" x14ac:dyDescent="0.2">
      <c r="A45" s="475" t="s">
        <v>877</v>
      </c>
      <c r="B45" s="476" t="s">
        <v>155</v>
      </c>
      <c r="C45" s="477" t="s">
        <v>878</v>
      </c>
      <c r="D45" s="475" t="s">
        <v>879</v>
      </c>
      <c r="E45" s="478" t="s">
        <v>189</v>
      </c>
      <c r="F45" s="479">
        <v>1</v>
      </c>
      <c r="G45" s="488">
        <v>0</v>
      </c>
      <c r="H45" s="480">
        <f xml:space="preserve"> IF(AND(ISNUMBER(F45),ISNUMBER(G45)), F45*G45,#REF!)</f>
        <v>0</v>
      </c>
      <c r="I45" s="488">
        <v>0</v>
      </c>
      <c r="J45" s="480">
        <f xml:space="preserve"> IF(AND(ISNUMBER(F45),ISNUMBER(I45)),I45*F45,#REF!)</f>
        <v>0</v>
      </c>
      <c r="K45" s="481">
        <f>IF(AND(ISNUMBER(H45),ISNUMBER(J45)),H45+J45,#REF!)</f>
        <v>0</v>
      </c>
    </row>
    <row r="46" spans="1:11" s="458" customFormat="1" ht="20.399999999999999" x14ac:dyDescent="0.2">
      <c r="A46" s="475" t="s">
        <v>880</v>
      </c>
      <c r="B46" s="476" t="s">
        <v>861</v>
      </c>
      <c r="C46" s="477" t="s">
        <v>862</v>
      </c>
      <c r="D46" s="475" t="s">
        <v>863</v>
      </c>
      <c r="E46" s="478" t="s">
        <v>189</v>
      </c>
      <c r="F46" s="479">
        <v>1</v>
      </c>
      <c r="G46" s="488">
        <v>0</v>
      </c>
      <c r="H46" s="480">
        <f xml:space="preserve"> IF(AND(ISNUMBER(F46),ISNUMBER(G46)), F46*G46,#REF!)</f>
        <v>0</v>
      </c>
      <c r="I46" s="488">
        <v>0</v>
      </c>
      <c r="J46" s="480">
        <f xml:space="preserve"> IF(AND(ISNUMBER(F46),ISNUMBER(I46)),I46*F46,#REF!)</f>
        <v>0</v>
      </c>
      <c r="K46" s="481">
        <f>IF(AND(ISNUMBER(H46),ISNUMBER(J46)),H46+J46,#REF!)</f>
        <v>0</v>
      </c>
    </row>
    <row r="47" spans="1:11" s="458" customFormat="1" ht="20.399999999999999" x14ac:dyDescent="0.2">
      <c r="A47" s="475" t="s">
        <v>880</v>
      </c>
      <c r="B47" s="476" t="s">
        <v>155</v>
      </c>
      <c r="C47" s="477" t="s">
        <v>864</v>
      </c>
      <c r="D47" s="475" t="s">
        <v>863</v>
      </c>
      <c r="E47" s="478" t="s">
        <v>189</v>
      </c>
      <c r="F47" s="479">
        <v>1</v>
      </c>
      <c r="G47" s="488">
        <v>0</v>
      </c>
      <c r="H47" s="480">
        <f xml:space="preserve"> IF(AND(ISNUMBER(F47),ISNUMBER(G47)), F47*G47,#REF!)</f>
        <v>0</v>
      </c>
      <c r="I47" s="488">
        <v>0</v>
      </c>
      <c r="J47" s="480">
        <f xml:space="preserve"> IF(AND(ISNUMBER(F47),ISNUMBER(I47)),I47*F47,#REF!)</f>
        <v>0</v>
      </c>
      <c r="K47" s="481">
        <f>IF(AND(ISNUMBER(H47),ISNUMBER(J47)),H47+J47,#REF!)</f>
        <v>0</v>
      </c>
    </row>
    <row r="48" spans="1:11" s="458" customFormat="1" ht="20.399999999999999" x14ac:dyDescent="0.2">
      <c r="A48" s="475" t="s">
        <v>880</v>
      </c>
      <c r="B48" s="476" t="s">
        <v>155</v>
      </c>
      <c r="C48" s="477" t="s">
        <v>865</v>
      </c>
      <c r="D48" s="475" t="s">
        <v>863</v>
      </c>
      <c r="E48" s="478" t="s">
        <v>189</v>
      </c>
      <c r="F48" s="479">
        <v>1</v>
      </c>
      <c r="G48" s="488">
        <v>0</v>
      </c>
      <c r="H48" s="480">
        <f xml:space="preserve"> IF(AND(ISNUMBER(F48),ISNUMBER(G48)), F48*G48,#REF!)</f>
        <v>0</v>
      </c>
      <c r="I48" s="488">
        <v>0</v>
      </c>
      <c r="J48" s="480">
        <f xml:space="preserve"> IF(AND(ISNUMBER(F48),ISNUMBER(I48)),I48*F48,#REF!)</f>
        <v>0</v>
      </c>
      <c r="K48" s="481">
        <f>IF(AND(ISNUMBER(H48),ISNUMBER(J48)),H48+J48,#REF!)</f>
        <v>0</v>
      </c>
    </row>
    <row r="49" spans="1:12" s="458" customFormat="1" ht="20.399999999999999" x14ac:dyDescent="0.2">
      <c r="A49" s="475" t="s">
        <v>881</v>
      </c>
      <c r="B49" s="476" t="s">
        <v>155</v>
      </c>
      <c r="C49" s="477" t="s">
        <v>882</v>
      </c>
      <c r="D49" s="475" t="s">
        <v>879</v>
      </c>
      <c r="E49" s="478" t="s">
        <v>189</v>
      </c>
      <c r="F49" s="479">
        <v>1</v>
      </c>
      <c r="G49" s="480">
        <v>0</v>
      </c>
      <c r="H49" s="480">
        <f xml:space="preserve"> IF(AND(ISNUMBER(F49),ISNUMBER(G49)), F49*G49,#REF!)</f>
        <v>0</v>
      </c>
      <c r="I49" s="488">
        <v>0</v>
      </c>
      <c r="J49" s="480">
        <f xml:space="preserve"> IF(AND(ISNUMBER(F49),ISNUMBER(I49)),I49*F49,#REF!)</f>
        <v>0</v>
      </c>
      <c r="K49" s="481">
        <f>IF(AND(ISNUMBER(H49),ISNUMBER(J49)),H49+J49,#REF!)</f>
        <v>0</v>
      </c>
    </row>
    <row r="50" spans="1:12" s="458" customFormat="1" ht="20.399999999999999" x14ac:dyDescent="0.2">
      <c r="A50" s="475" t="s">
        <v>883</v>
      </c>
      <c r="B50" s="476" t="s">
        <v>861</v>
      </c>
      <c r="C50" s="477" t="s">
        <v>862</v>
      </c>
      <c r="D50" s="475" t="s">
        <v>863</v>
      </c>
      <c r="E50" s="478" t="s">
        <v>189</v>
      </c>
      <c r="F50" s="479">
        <v>1</v>
      </c>
      <c r="G50" s="488">
        <v>0</v>
      </c>
      <c r="H50" s="480">
        <f xml:space="preserve"> IF(AND(ISNUMBER(F50),ISNUMBER(G50)), F50*G50,#REF!)</f>
        <v>0</v>
      </c>
      <c r="I50" s="488">
        <v>0</v>
      </c>
      <c r="J50" s="480">
        <f xml:space="preserve"> IF(AND(ISNUMBER(F50),ISNUMBER(I50)),I50*F50,#REF!)</f>
        <v>0</v>
      </c>
      <c r="K50" s="481">
        <f>IF(AND(ISNUMBER(H50),ISNUMBER(J50)),H50+J50,#REF!)</f>
        <v>0</v>
      </c>
    </row>
    <row r="51" spans="1:12" s="458" customFormat="1" ht="20.399999999999999" x14ac:dyDescent="0.2">
      <c r="A51" s="475" t="s">
        <v>883</v>
      </c>
      <c r="B51" s="476" t="s">
        <v>155</v>
      </c>
      <c r="C51" s="477" t="s">
        <v>864</v>
      </c>
      <c r="D51" s="475" t="s">
        <v>863</v>
      </c>
      <c r="E51" s="478" t="s">
        <v>189</v>
      </c>
      <c r="F51" s="479">
        <v>1</v>
      </c>
      <c r="G51" s="488">
        <v>0</v>
      </c>
      <c r="H51" s="480">
        <f xml:space="preserve"> IF(AND(ISNUMBER(F51),ISNUMBER(G51)), F51*G51,#REF!)</f>
        <v>0</v>
      </c>
      <c r="I51" s="480">
        <v>0</v>
      </c>
      <c r="J51" s="480">
        <f xml:space="preserve"> IF(AND(ISNUMBER(F51),ISNUMBER(I51)),I51*F51,#REF!)</f>
        <v>0</v>
      </c>
      <c r="K51" s="481">
        <f>IF(AND(ISNUMBER(H51),ISNUMBER(J51)),H51+J51,#REF!)</f>
        <v>0</v>
      </c>
    </row>
    <row r="52" spans="1:12" s="458" customFormat="1" ht="20.399999999999999" x14ac:dyDescent="0.2">
      <c r="A52" s="475" t="s">
        <v>883</v>
      </c>
      <c r="B52" s="476" t="s">
        <v>155</v>
      </c>
      <c r="C52" s="477" t="s">
        <v>865</v>
      </c>
      <c r="D52" s="475" t="s">
        <v>863</v>
      </c>
      <c r="E52" s="478" t="s">
        <v>189</v>
      </c>
      <c r="F52" s="479">
        <v>1</v>
      </c>
      <c r="G52" s="488">
        <v>0</v>
      </c>
      <c r="H52" s="480">
        <f xml:space="preserve"> IF(AND(ISNUMBER(F52),ISNUMBER(G52)), F52*G52,#REF!)</f>
        <v>0</v>
      </c>
      <c r="I52" s="480">
        <v>0</v>
      </c>
      <c r="J52" s="480">
        <f xml:space="preserve"> IF(AND(ISNUMBER(F52),ISNUMBER(I52)),I52*F52,#REF!)</f>
        <v>0</v>
      </c>
      <c r="K52" s="481">
        <f>IF(AND(ISNUMBER(H52),ISNUMBER(J52)),H52+J52,#REF!)</f>
        <v>0</v>
      </c>
    </row>
    <row r="53" spans="1:12" s="458" customFormat="1" ht="20.399999999999999" x14ac:dyDescent="0.2">
      <c r="A53" s="475" t="s">
        <v>884</v>
      </c>
      <c r="B53" s="476" t="s">
        <v>885</v>
      </c>
      <c r="C53" s="477" t="s">
        <v>886</v>
      </c>
      <c r="D53" s="475" t="s">
        <v>887</v>
      </c>
      <c r="E53" s="478" t="s">
        <v>189</v>
      </c>
      <c r="F53" s="479">
        <v>1</v>
      </c>
      <c r="G53" s="488">
        <v>0</v>
      </c>
      <c r="H53" s="480">
        <f xml:space="preserve"> IF(AND(ISNUMBER(F53),ISNUMBER(G53)), F53*G53,#REF!)</f>
        <v>0</v>
      </c>
      <c r="I53" s="488">
        <v>0</v>
      </c>
      <c r="J53" s="480">
        <f xml:space="preserve"> IF(AND(ISNUMBER(F53),ISNUMBER(I53)),I53*F53,#REF!)</f>
        <v>0</v>
      </c>
      <c r="K53" s="481">
        <f>IF(AND(ISNUMBER(H53),ISNUMBER(J53)),H53+J53,#REF!)</f>
        <v>0</v>
      </c>
    </row>
    <row r="54" spans="1:12" s="458" customFormat="1" ht="20.399999999999999" x14ac:dyDescent="0.2">
      <c r="A54" s="475" t="s">
        <v>884</v>
      </c>
      <c r="B54" s="476" t="s">
        <v>155</v>
      </c>
      <c r="C54" s="477" t="s">
        <v>888</v>
      </c>
      <c r="D54" s="475" t="s">
        <v>829</v>
      </c>
      <c r="E54" s="478" t="s">
        <v>189</v>
      </c>
      <c r="F54" s="479">
        <v>1</v>
      </c>
      <c r="G54" s="488">
        <v>0</v>
      </c>
      <c r="H54" s="480">
        <f xml:space="preserve"> IF(AND(ISNUMBER(F54),ISNUMBER(G54)), F54*G54,#REF!)</f>
        <v>0</v>
      </c>
      <c r="I54" s="480">
        <v>0</v>
      </c>
      <c r="J54" s="480">
        <f xml:space="preserve"> IF(AND(ISNUMBER(F54),ISNUMBER(I54)),I54*F54,#REF!)</f>
        <v>0</v>
      </c>
      <c r="K54" s="481">
        <f>IF(AND(ISNUMBER(H54),ISNUMBER(J54)),H54+J54,#REF!)</f>
        <v>0</v>
      </c>
    </row>
    <row r="55" spans="1:12" s="458" customFormat="1" ht="20.399999999999999" x14ac:dyDescent="0.2">
      <c r="A55" s="475" t="s">
        <v>884</v>
      </c>
      <c r="B55" s="476" t="s">
        <v>155</v>
      </c>
      <c r="C55" s="477" t="s">
        <v>855</v>
      </c>
      <c r="D55" s="475" t="s">
        <v>829</v>
      </c>
      <c r="E55" s="478" t="s">
        <v>189</v>
      </c>
      <c r="F55" s="479">
        <v>1</v>
      </c>
      <c r="G55" s="488">
        <v>0</v>
      </c>
      <c r="H55" s="480">
        <f xml:space="preserve"> IF(AND(ISNUMBER(F55),ISNUMBER(G55)), F55*G55,#REF!)</f>
        <v>0</v>
      </c>
      <c r="I55" s="480">
        <v>0</v>
      </c>
      <c r="J55" s="480">
        <f xml:space="preserve"> IF(AND(ISNUMBER(F55),ISNUMBER(I55)),I55*F55,#REF!)</f>
        <v>0</v>
      </c>
      <c r="K55" s="481">
        <f>IF(AND(ISNUMBER(H55),ISNUMBER(J55)),H55+J55,#REF!)</f>
        <v>0</v>
      </c>
    </row>
    <row r="56" spans="1:12" s="458" customFormat="1" ht="6" customHeight="1" x14ac:dyDescent="0.25">
      <c r="A56" s="470"/>
      <c r="B56" s="471"/>
      <c r="C56" s="471"/>
      <c r="D56" s="471"/>
      <c r="E56" s="15"/>
      <c r="F56" s="15"/>
      <c r="G56" s="489"/>
      <c r="H56" s="15"/>
      <c r="I56" s="15"/>
      <c r="J56" s="15"/>
      <c r="K56" s="15"/>
    </row>
    <row r="57" spans="1:12" s="466" customFormat="1" x14ac:dyDescent="0.25">
      <c r="A57" s="472"/>
      <c r="B57" s="472"/>
      <c r="C57" s="473" t="s">
        <v>889</v>
      </c>
      <c r="D57" s="472"/>
      <c r="E57" s="472"/>
      <c r="F57" s="472"/>
      <c r="G57" s="472"/>
      <c r="H57" s="474">
        <f>SUM(H58:H61)</f>
        <v>0</v>
      </c>
      <c r="I57" s="472"/>
      <c r="J57" s="474">
        <f>SUM(J58:J61)</f>
        <v>0</v>
      </c>
      <c r="K57" s="474">
        <f>SUM(K58:K61)</f>
        <v>0</v>
      </c>
    </row>
    <row r="58" spans="1:12" s="458" customFormat="1" ht="10.199999999999999" x14ac:dyDescent="0.2">
      <c r="A58" s="475" t="s">
        <v>155</v>
      </c>
      <c r="B58" s="476" t="s">
        <v>155</v>
      </c>
      <c r="C58" s="477" t="s">
        <v>890</v>
      </c>
      <c r="D58" s="475" t="s">
        <v>891</v>
      </c>
      <c r="E58" s="478" t="s">
        <v>189</v>
      </c>
      <c r="F58" s="479">
        <v>1</v>
      </c>
      <c r="G58" s="480">
        <v>0</v>
      </c>
      <c r="H58" s="480">
        <f xml:space="preserve"> IF(AND(ISNUMBER(F58),ISNUMBER(G58)), F58*G58,#REF!)</f>
        <v>0</v>
      </c>
      <c r="I58" s="488">
        <v>0</v>
      </c>
      <c r="J58" s="480">
        <f xml:space="preserve"> IF(AND(ISNUMBER(F58),ISNUMBER(I58)),I58*F58,#REF!)</f>
        <v>0</v>
      </c>
      <c r="K58" s="481">
        <f>IF(AND(ISNUMBER(H58),ISNUMBER(J58)),H58+J58,#REF!)</f>
        <v>0</v>
      </c>
    </row>
    <row r="59" spans="1:12" s="458" customFormat="1" ht="10.199999999999999" x14ac:dyDescent="0.2">
      <c r="A59" s="475" t="s">
        <v>155</v>
      </c>
      <c r="B59" s="476" t="s">
        <v>155</v>
      </c>
      <c r="C59" s="477" t="s">
        <v>892</v>
      </c>
      <c r="D59" s="475" t="s">
        <v>891</v>
      </c>
      <c r="E59" s="478" t="s">
        <v>189</v>
      </c>
      <c r="F59" s="479">
        <v>15</v>
      </c>
      <c r="G59" s="480">
        <v>0</v>
      </c>
      <c r="H59" s="480">
        <f xml:space="preserve"> IF(AND(ISNUMBER(F59),ISNUMBER(G59)), F59*G59,#REF!)</f>
        <v>0</v>
      </c>
      <c r="I59" s="488">
        <v>0</v>
      </c>
      <c r="J59" s="480">
        <f xml:space="preserve"> IF(AND(ISNUMBER(F59),ISNUMBER(I59)),I59*F59,#REF!)</f>
        <v>0</v>
      </c>
      <c r="K59" s="481">
        <f>IF(AND(ISNUMBER(H59),ISNUMBER(J59)),H59+J59,#REF!)</f>
        <v>0</v>
      </c>
    </row>
    <row r="60" spans="1:12" s="458" customFormat="1" ht="10.199999999999999" x14ac:dyDescent="0.2">
      <c r="A60" s="475" t="s">
        <v>155</v>
      </c>
      <c r="B60" s="476" t="s">
        <v>155</v>
      </c>
      <c r="C60" s="477" t="s">
        <v>893</v>
      </c>
      <c r="D60" s="475" t="s">
        <v>891</v>
      </c>
      <c r="E60" s="478" t="s">
        <v>189</v>
      </c>
      <c r="F60" s="479">
        <v>2</v>
      </c>
      <c r="G60" s="480">
        <v>0</v>
      </c>
      <c r="H60" s="480">
        <f xml:space="preserve"> IF(AND(ISNUMBER(F60),ISNUMBER(G60)), F60*G60,#REF!)</f>
        <v>0</v>
      </c>
      <c r="I60" s="488">
        <v>0</v>
      </c>
      <c r="J60" s="480">
        <f xml:space="preserve"> IF(AND(ISNUMBER(F60),ISNUMBER(I60)),I60*F60,#REF!)</f>
        <v>0</v>
      </c>
      <c r="K60" s="481">
        <f>IF(AND(ISNUMBER(H60),ISNUMBER(J60)),H60+J60,#REF!)</f>
        <v>0</v>
      </c>
    </row>
    <row r="61" spans="1:12" s="458" customFormat="1" ht="10.199999999999999" x14ac:dyDescent="0.2">
      <c r="A61" s="475" t="s">
        <v>155</v>
      </c>
      <c r="B61" s="476" t="s">
        <v>155</v>
      </c>
      <c r="C61" s="477" t="s">
        <v>894</v>
      </c>
      <c r="D61" s="475" t="s">
        <v>891</v>
      </c>
      <c r="E61" s="478" t="s">
        <v>189</v>
      </c>
      <c r="F61" s="479">
        <v>17</v>
      </c>
      <c r="G61" s="480">
        <v>0</v>
      </c>
      <c r="H61" s="480">
        <f xml:space="preserve"> IF(AND(ISNUMBER(F61),ISNUMBER(G61)), F61*G61,#REF!)</f>
        <v>0</v>
      </c>
      <c r="I61" s="488">
        <v>0</v>
      </c>
      <c r="J61" s="480">
        <f xml:space="preserve"> IF(AND(ISNUMBER(F61),ISNUMBER(I61)),I61*F61,#REF!)</f>
        <v>0</v>
      </c>
      <c r="K61" s="481">
        <f>IF(AND(ISNUMBER(H61),ISNUMBER(J61)),H61+J61,#REF!)</f>
        <v>0</v>
      </c>
    </row>
    <row r="62" spans="1:12" s="458" customFormat="1" ht="6" customHeight="1" x14ac:dyDescent="0.25">
      <c r="A62" s="470"/>
      <c r="B62" s="471"/>
      <c r="C62" s="471"/>
      <c r="D62" s="471"/>
      <c r="E62" s="15"/>
      <c r="F62" s="15"/>
      <c r="G62" s="15"/>
      <c r="H62" s="15"/>
      <c r="I62" s="15"/>
      <c r="J62" s="15"/>
      <c r="K62" s="15"/>
    </row>
    <row r="63" spans="1:12" s="466" customFormat="1" x14ac:dyDescent="0.25">
      <c r="A63" s="472"/>
      <c r="B63" s="472"/>
      <c r="C63" s="473" t="s">
        <v>895</v>
      </c>
      <c r="D63" s="472"/>
      <c r="E63" s="472"/>
      <c r="F63" s="472"/>
      <c r="G63" s="472"/>
      <c r="H63" s="474">
        <f>SUM(H64:H65)</f>
        <v>0</v>
      </c>
      <c r="I63" s="472"/>
      <c r="J63" s="474">
        <f>SUM(J64:J65)</f>
        <v>0</v>
      </c>
      <c r="K63" s="474">
        <f>SUM(K64:K65)</f>
        <v>0</v>
      </c>
    </row>
    <row r="64" spans="1:12" s="458" customFormat="1" ht="20.399999999999999" x14ac:dyDescent="0.2">
      <c r="A64" s="475" t="s">
        <v>155</v>
      </c>
      <c r="B64" s="476" t="s">
        <v>896</v>
      </c>
      <c r="C64" s="477" t="s">
        <v>897</v>
      </c>
      <c r="D64" s="475" t="s">
        <v>898</v>
      </c>
      <c r="E64" s="478" t="s">
        <v>189</v>
      </c>
      <c r="F64" s="479">
        <v>1</v>
      </c>
      <c r="G64" s="488">
        <v>0</v>
      </c>
      <c r="H64" s="480">
        <f xml:space="preserve"> IF(AND(ISNUMBER(F64),ISNUMBER(G64)), F64*G64,#REF!)</f>
        <v>0</v>
      </c>
      <c r="I64" s="480">
        <v>0</v>
      </c>
      <c r="J64" s="480">
        <f xml:space="preserve"> IF(AND(ISNUMBER(F64),ISNUMBER(I64)),I64*F64,#REF!)</f>
        <v>0</v>
      </c>
      <c r="K64" s="481">
        <f>IF(AND(ISNUMBER(H64),ISNUMBER(J64)),H64+J64,#REF!)</f>
        <v>0</v>
      </c>
      <c r="L64" s="490">
        <f>K64</f>
        <v>0</v>
      </c>
    </row>
    <row r="65" spans="1:11" s="458" customFormat="1" ht="20.399999999999999" x14ac:dyDescent="0.2">
      <c r="A65" s="475" t="s">
        <v>155</v>
      </c>
      <c r="B65" s="476" t="s">
        <v>899</v>
      </c>
      <c r="C65" s="477" t="s">
        <v>900</v>
      </c>
      <c r="D65" s="475" t="s">
        <v>846</v>
      </c>
      <c r="E65" s="478" t="s">
        <v>189</v>
      </c>
      <c r="F65" s="479">
        <v>1</v>
      </c>
      <c r="G65" s="488">
        <v>0</v>
      </c>
      <c r="H65" s="480">
        <f xml:space="preserve"> IF(AND(ISNUMBER(F65),ISNUMBER(G65)), F65*G65,#REF!)</f>
        <v>0</v>
      </c>
      <c r="I65" s="480">
        <v>0</v>
      </c>
      <c r="J65" s="480">
        <f xml:space="preserve"> IF(AND(ISNUMBER(F65),ISNUMBER(I65)),I65*F65,#REF!)</f>
        <v>0</v>
      </c>
      <c r="K65" s="481">
        <f>IF(AND(ISNUMBER(H65),ISNUMBER(J65)),H65+J65,#REF!)</f>
        <v>0</v>
      </c>
    </row>
    <row r="66" spans="1:11" s="458" customFormat="1" ht="6" customHeight="1" x14ac:dyDescent="0.25">
      <c r="A66" s="470"/>
      <c r="B66" s="471"/>
      <c r="C66" s="471"/>
      <c r="D66" s="471"/>
      <c r="E66" s="15"/>
      <c r="F66" s="15"/>
      <c r="G66" s="15"/>
      <c r="H66" s="15"/>
      <c r="I66" s="15"/>
      <c r="J66" s="15"/>
      <c r="K66" s="15"/>
    </row>
    <row r="67" spans="1:11" s="466" customFormat="1" x14ac:dyDescent="0.25">
      <c r="A67" s="472"/>
      <c r="B67" s="472"/>
      <c r="C67" s="473" t="s">
        <v>901</v>
      </c>
      <c r="D67" s="472"/>
      <c r="E67" s="472"/>
      <c r="F67" s="472"/>
      <c r="G67" s="472"/>
      <c r="H67" s="474">
        <f>SUM(H68:H76)</f>
        <v>0</v>
      </c>
      <c r="I67" s="472"/>
      <c r="J67" s="474">
        <f>SUM(J68:J76)</f>
        <v>0</v>
      </c>
      <c r="K67" s="474">
        <f>SUM(K68:K76)</f>
        <v>0</v>
      </c>
    </row>
    <row r="68" spans="1:11" s="458" customFormat="1" ht="10.199999999999999" x14ac:dyDescent="0.2">
      <c r="A68" s="475" t="s">
        <v>155</v>
      </c>
      <c r="B68" s="476" t="s">
        <v>902</v>
      </c>
      <c r="C68" s="477" t="s">
        <v>903</v>
      </c>
      <c r="D68" s="475" t="s">
        <v>904</v>
      </c>
      <c r="E68" s="478" t="s">
        <v>189</v>
      </c>
      <c r="F68" s="479">
        <v>1</v>
      </c>
      <c r="G68" s="488">
        <v>0</v>
      </c>
      <c r="H68" s="480">
        <f xml:space="preserve"> IF(AND(ISNUMBER(F68),ISNUMBER(G68)), F68*G68,#REF!)</f>
        <v>0</v>
      </c>
      <c r="I68" s="480">
        <v>0</v>
      </c>
      <c r="J68" s="480">
        <f xml:space="preserve"> IF(AND(ISNUMBER(F68),ISNUMBER(I68)),I68*F68,#REF!)</f>
        <v>0</v>
      </c>
      <c r="K68" s="481">
        <f>IF(AND(ISNUMBER(H68),ISNUMBER(J68)),H68+J68,#REF!)</f>
        <v>0</v>
      </c>
    </row>
    <row r="69" spans="1:11" s="458" customFormat="1" ht="10.199999999999999" x14ac:dyDescent="0.2">
      <c r="A69" s="475" t="s">
        <v>155</v>
      </c>
      <c r="B69" s="476" t="s">
        <v>905</v>
      </c>
      <c r="C69" s="477" t="s">
        <v>906</v>
      </c>
      <c r="D69" s="475" t="s">
        <v>904</v>
      </c>
      <c r="E69" s="478" t="s">
        <v>189</v>
      </c>
      <c r="F69" s="479">
        <v>3</v>
      </c>
      <c r="G69" s="488">
        <v>0</v>
      </c>
      <c r="H69" s="480">
        <f xml:space="preserve"> IF(AND(ISNUMBER(F69),ISNUMBER(G69)), F69*G69,#REF!)</f>
        <v>0</v>
      </c>
      <c r="I69" s="480">
        <v>0</v>
      </c>
      <c r="J69" s="480">
        <f xml:space="preserve"> IF(AND(ISNUMBER(F69),ISNUMBER(I69)),I69*F69,#REF!)</f>
        <v>0</v>
      </c>
      <c r="K69" s="481">
        <f>IF(AND(ISNUMBER(H69),ISNUMBER(J69)),H69+J69,#REF!)</f>
        <v>0</v>
      </c>
    </row>
    <row r="70" spans="1:11" s="458" customFormat="1" ht="10.199999999999999" x14ac:dyDescent="0.2">
      <c r="A70" s="475" t="s">
        <v>155</v>
      </c>
      <c r="B70" s="476" t="s">
        <v>907</v>
      </c>
      <c r="C70" s="477" t="s">
        <v>908</v>
      </c>
      <c r="D70" s="475" t="s">
        <v>904</v>
      </c>
      <c r="E70" s="478" t="s">
        <v>189</v>
      </c>
      <c r="F70" s="479">
        <v>1</v>
      </c>
      <c r="G70" s="488">
        <v>0</v>
      </c>
      <c r="H70" s="480">
        <f xml:space="preserve"> IF(AND(ISNUMBER(F70),ISNUMBER(G70)), F70*G70,#REF!)</f>
        <v>0</v>
      </c>
      <c r="I70" s="480">
        <v>0</v>
      </c>
      <c r="J70" s="480">
        <f xml:space="preserve"> IF(AND(ISNUMBER(F70),ISNUMBER(I70)),I70*F70,#REF!)</f>
        <v>0</v>
      </c>
      <c r="K70" s="481">
        <f>IF(AND(ISNUMBER(H70),ISNUMBER(J70)),H70+J70,#REF!)</f>
        <v>0</v>
      </c>
    </row>
    <row r="71" spans="1:11" s="458" customFormat="1" ht="10.199999999999999" x14ac:dyDescent="0.2">
      <c r="A71" s="475" t="s">
        <v>155</v>
      </c>
      <c r="B71" s="476" t="s">
        <v>909</v>
      </c>
      <c r="C71" s="477" t="s">
        <v>910</v>
      </c>
      <c r="D71" s="475" t="s">
        <v>904</v>
      </c>
      <c r="E71" s="478" t="s">
        <v>189</v>
      </c>
      <c r="F71" s="479">
        <v>2</v>
      </c>
      <c r="G71" s="488">
        <v>0</v>
      </c>
      <c r="H71" s="480">
        <f xml:space="preserve"> IF(AND(ISNUMBER(F71),ISNUMBER(G71)), F71*G71,#REF!)</f>
        <v>0</v>
      </c>
      <c r="I71" s="480">
        <v>0</v>
      </c>
      <c r="J71" s="480">
        <f xml:space="preserve"> IF(AND(ISNUMBER(F71),ISNUMBER(I71)),I71*F71,#REF!)</f>
        <v>0</v>
      </c>
      <c r="K71" s="481">
        <f>IF(AND(ISNUMBER(H71),ISNUMBER(J71)),H71+J71,#REF!)</f>
        <v>0</v>
      </c>
    </row>
    <row r="72" spans="1:11" s="458" customFormat="1" ht="10.199999999999999" x14ac:dyDescent="0.2">
      <c r="A72" s="475" t="s">
        <v>155</v>
      </c>
      <c r="B72" s="476" t="s">
        <v>911</v>
      </c>
      <c r="C72" s="477" t="s">
        <v>912</v>
      </c>
      <c r="D72" s="475" t="s">
        <v>904</v>
      </c>
      <c r="E72" s="478" t="s">
        <v>189</v>
      </c>
      <c r="F72" s="479">
        <v>1</v>
      </c>
      <c r="G72" s="488">
        <v>0</v>
      </c>
      <c r="H72" s="480">
        <f xml:space="preserve"> IF(AND(ISNUMBER(F72),ISNUMBER(G72)), F72*G72,#REF!)</f>
        <v>0</v>
      </c>
      <c r="I72" s="480">
        <v>0</v>
      </c>
      <c r="J72" s="480">
        <f xml:space="preserve"> IF(AND(ISNUMBER(F72),ISNUMBER(I72)),I72*F72,#REF!)</f>
        <v>0</v>
      </c>
      <c r="K72" s="481">
        <f>IF(AND(ISNUMBER(H72),ISNUMBER(J72)),H72+J72,#REF!)</f>
        <v>0</v>
      </c>
    </row>
    <row r="73" spans="1:11" s="458" customFormat="1" ht="10.199999999999999" x14ac:dyDescent="0.2">
      <c r="A73" s="475" t="s">
        <v>155</v>
      </c>
      <c r="B73" s="476" t="s">
        <v>913</v>
      </c>
      <c r="C73" s="477" t="s">
        <v>914</v>
      </c>
      <c r="D73" s="475" t="s">
        <v>904</v>
      </c>
      <c r="E73" s="478" t="s">
        <v>189</v>
      </c>
      <c r="F73" s="479">
        <v>1</v>
      </c>
      <c r="G73" s="488">
        <v>0</v>
      </c>
      <c r="H73" s="480">
        <f xml:space="preserve"> IF(AND(ISNUMBER(F73),ISNUMBER(G73)), F73*G73,#REF!)</f>
        <v>0</v>
      </c>
      <c r="I73" s="480">
        <v>0</v>
      </c>
      <c r="J73" s="480">
        <f xml:space="preserve"> IF(AND(ISNUMBER(F73),ISNUMBER(I73)),I73*F73,#REF!)</f>
        <v>0</v>
      </c>
      <c r="K73" s="481">
        <f>IF(AND(ISNUMBER(H73),ISNUMBER(J73)),H73+J73,#REF!)</f>
        <v>0</v>
      </c>
    </row>
    <row r="74" spans="1:11" s="458" customFormat="1" ht="10.199999999999999" x14ac:dyDescent="0.2">
      <c r="A74" s="475" t="s">
        <v>155</v>
      </c>
      <c r="B74" s="476" t="s">
        <v>915</v>
      </c>
      <c r="C74" s="477" t="s">
        <v>916</v>
      </c>
      <c r="D74" s="475" t="s">
        <v>904</v>
      </c>
      <c r="E74" s="478" t="s">
        <v>189</v>
      </c>
      <c r="F74" s="479">
        <v>1</v>
      </c>
      <c r="G74" s="488">
        <v>0</v>
      </c>
      <c r="H74" s="480">
        <f xml:space="preserve"> IF(AND(ISNUMBER(F74),ISNUMBER(G74)), F74*G74,#REF!)</f>
        <v>0</v>
      </c>
      <c r="I74" s="480">
        <v>0</v>
      </c>
      <c r="J74" s="480">
        <f xml:space="preserve"> IF(AND(ISNUMBER(F74),ISNUMBER(I74)),I74*F74,#REF!)</f>
        <v>0</v>
      </c>
      <c r="K74" s="481">
        <f>IF(AND(ISNUMBER(H74),ISNUMBER(J74)),H74+J74,#REF!)</f>
        <v>0</v>
      </c>
    </row>
    <row r="75" spans="1:11" s="458" customFormat="1" ht="30.6" x14ac:dyDescent="0.2">
      <c r="A75" s="475" t="s">
        <v>155</v>
      </c>
      <c r="B75" s="476" t="s">
        <v>917</v>
      </c>
      <c r="C75" s="477" t="s">
        <v>918</v>
      </c>
      <c r="D75" s="475" t="s">
        <v>904</v>
      </c>
      <c r="E75" s="478" t="s">
        <v>189</v>
      </c>
      <c r="F75" s="479">
        <v>1</v>
      </c>
      <c r="G75" s="488">
        <v>0</v>
      </c>
      <c r="H75" s="480">
        <f xml:space="preserve"> IF(AND(ISNUMBER(F75),ISNUMBER(G75)), F75*G75,#REF!)</f>
        <v>0</v>
      </c>
      <c r="I75" s="480">
        <v>0</v>
      </c>
      <c r="J75" s="480">
        <f xml:space="preserve"> IF(AND(ISNUMBER(F75),ISNUMBER(I75)),I75*F75,#REF!)</f>
        <v>0</v>
      </c>
      <c r="K75" s="481">
        <f>IF(AND(ISNUMBER(H75),ISNUMBER(J75)),H75+J75,#REF!)</f>
        <v>0</v>
      </c>
    </row>
    <row r="76" spans="1:11" s="458" customFormat="1" ht="30.6" x14ac:dyDescent="0.2">
      <c r="A76" s="475" t="s">
        <v>155</v>
      </c>
      <c r="B76" s="476" t="s">
        <v>919</v>
      </c>
      <c r="C76" s="477" t="s">
        <v>920</v>
      </c>
      <c r="D76" s="475" t="s">
        <v>921</v>
      </c>
      <c r="E76" s="478" t="s">
        <v>189</v>
      </c>
      <c r="F76" s="479">
        <v>1</v>
      </c>
      <c r="G76" s="488">
        <v>0</v>
      </c>
      <c r="H76" s="480">
        <f xml:space="preserve"> IF(AND(ISNUMBER(F76),ISNUMBER(G76)), F76*G76,#REF!)</f>
        <v>0</v>
      </c>
      <c r="I76" s="480">
        <v>0</v>
      </c>
      <c r="J76" s="480">
        <f xml:space="preserve"> IF(AND(ISNUMBER(F76),ISNUMBER(I76)),I76*F76,#REF!)</f>
        <v>0</v>
      </c>
      <c r="K76" s="481">
        <f>IF(AND(ISNUMBER(H76),ISNUMBER(J76)),H76+J76,#REF!)</f>
        <v>0</v>
      </c>
    </row>
    <row r="77" spans="1:11" s="458" customFormat="1" ht="6" customHeight="1" x14ac:dyDescent="0.25">
      <c r="A77" s="470"/>
      <c r="B77" s="471"/>
      <c r="C77" s="471"/>
      <c r="D77" s="471"/>
      <c r="E77" s="15"/>
      <c r="F77" s="15"/>
      <c r="G77" s="15"/>
      <c r="H77" s="15"/>
      <c r="I77" s="15"/>
      <c r="J77" s="15"/>
      <c r="K77" s="15"/>
    </row>
    <row r="78" spans="1:11" s="466" customFormat="1" x14ac:dyDescent="0.25">
      <c r="A78" s="472"/>
      <c r="B78" s="472"/>
      <c r="C78" s="473" t="s">
        <v>922</v>
      </c>
      <c r="D78" s="472"/>
      <c r="E78" s="472"/>
      <c r="F78" s="472"/>
      <c r="G78" s="472"/>
      <c r="H78" s="474">
        <f>SUM(H79:H95)</f>
        <v>0</v>
      </c>
      <c r="I78" s="472"/>
      <c r="J78" s="474">
        <f>SUM(J79:J95)</f>
        <v>0</v>
      </c>
      <c r="K78" s="474">
        <f>SUM(K79:K95)</f>
        <v>0</v>
      </c>
    </row>
    <row r="79" spans="1:11" s="458" customFormat="1" ht="30.6" x14ac:dyDescent="0.2">
      <c r="A79" s="475" t="s">
        <v>155</v>
      </c>
      <c r="B79" s="476" t="s">
        <v>155</v>
      </c>
      <c r="C79" s="477" t="s">
        <v>923</v>
      </c>
      <c r="D79" s="475" t="s">
        <v>924</v>
      </c>
      <c r="E79" s="478" t="s">
        <v>189</v>
      </c>
      <c r="F79" s="479">
        <v>1</v>
      </c>
      <c r="G79" s="488">
        <v>0</v>
      </c>
      <c r="H79" s="480">
        <f xml:space="preserve"> IF(AND(ISNUMBER(F79),ISNUMBER(G79)), F79*G79,#REF!)</f>
        <v>0</v>
      </c>
      <c r="I79" s="480">
        <v>0</v>
      </c>
      <c r="J79" s="480">
        <f xml:space="preserve"> IF(AND(ISNUMBER(F79),ISNUMBER(I79)),I79*F79,#REF!)</f>
        <v>0</v>
      </c>
      <c r="K79" s="481">
        <f>IF(AND(ISNUMBER(H79),ISNUMBER(J79)),H79+J79,#REF!)</f>
        <v>0</v>
      </c>
    </row>
    <row r="80" spans="1:11" s="458" customFormat="1" ht="40.799999999999997" x14ac:dyDescent="0.2">
      <c r="A80" s="475" t="s">
        <v>155</v>
      </c>
      <c r="B80" s="476" t="s">
        <v>155</v>
      </c>
      <c r="C80" s="477" t="s">
        <v>925</v>
      </c>
      <c r="D80" s="475" t="s">
        <v>924</v>
      </c>
      <c r="E80" s="478" t="s">
        <v>142</v>
      </c>
      <c r="F80" s="479">
        <v>1</v>
      </c>
      <c r="G80" s="488">
        <v>0</v>
      </c>
      <c r="H80" s="480">
        <f xml:space="preserve"> IF(AND(ISNUMBER(F80),ISNUMBER(G80)), F80*G80,#REF!)</f>
        <v>0</v>
      </c>
      <c r="I80" s="480">
        <v>0</v>
      </c>
      <c r="J80" s="480">
        <f xml:space="preserve"> IF(AND(ISNUMBER(F80),ISNUMBER(I80)),I80*F80,#REF!)</f>
        <v>0</v>
      </c>
      <c r="K80" s="481">
        <f>IF(AND(ISNUMBER(H80),ISNUMBER(J80)),H80+J80,#REF!)</f>
        <v>0</v>
      </c>
    </row>
    <row r="81" spans="1:11" s="458" customFormat="1" ht="20.399999999999999" x14ac:dyDescent="0.2">
      <c r="A81" s="475" t="s">
        <v>155</v>
      </c>
      <c r="B81" s="476" t="s">
        <v>155</v>
      </c>
      <c r="C81" s="477" t="s">
        <v>926</v>
      </c>
      <c r="D81" s="475" t="s">
        <v>924</v>
      </c>
      <c r="E81" s="478" t="s">
        <v>189</v>
      </c>
      <c r="F81" s="479">
        <v>1</v>
      </c>
      <c r="G81" s="488">
        <v>0</v>
      </c>
      <c r="H81" s="480">
        <f xml:space="preserve"> IF(AND(ISNUMBER(F81),ISNUMBER(G81)), F81*G81,#REF!)</f>
        <v>0</v>
      </c>
      <c r="I81" s="480">
        <v>0</v>
      </c>
      <c r="J81" s="480">
        <f xml:space="preserve"> IF(AND(ISNUMBER(F81),ISNUMBER(I81)),I81*F81,#REF!)</f>
        <v>0</v>
      </c>
      <c r="K81" s="481">
        <f>IF(AND(ISNUMBER(H81),ISNUMBER(J81)),H81+J81,#REF!)</f>
        <v>0</v>
      </c>
    </row>
    <row r="82" spans="1:11" s="458" customFormat="1" ht="20.399999999999999" x14ac:dyDescent="0.2">
      <c r="A82" s="475" t="s">
        <v>155</v>
      </c>
      <c r="B82" s="476" t="s">
        <v>155</v>
      </c>
      <c r="C82" s="477" t="s">
        <v>927</v>
      </c>
      <c r="D82" s="475" t="s">
        <v>924</v>
      </c>
      <c r="E82" s="478" t="s">
        <v>189</v>
      </c>
      <c r="F82" s="479">
        <v>1</v>
      </c>
      <c r="G82" s="488">
        <v>0</v>
      </c>
      <c r="H82" s="480">
        <f xml:space="preserve"> IF(AND(ISNUMBER(F82),ISNUMBER(G82)), F82*G82,#REF!)</f>
        <v>0</v>
      </c>
      <c r="I82" s="480">
        <v>0</v>
      </c>
      <c r="J82" s="480">
        <f xml:space="preserve"> IF(AND(ISNUMBER(F82),ISNUMBER(I82)),I82*F82,#REF!)</f>
        <v>0</v>
      </c>
      <c r="K82" s="481">
        <f>IF(AND(ISNUMBER(H82),ISNUMBER(J82)),H82+J82,#REF!)</f>
        <v>0</v>
      </c>
    </row>
    <row r="83" spans="1:11" s="458" customFormat="1" ht="40.799999999999997" x14ac:dyDescent="0.2">
      <c r="A83" s="475" t="s">
        <v>155</v>
      </c>
      <c r="B83" s="476" t="s">
        <v>155</v>
      </c>
      <c r="C83" s="477" t="s">
        <v>928</v>
      </c>
      <c r="D83" s="475" t="s">
        <v>924</v>
      </c>
      <c r="E83" s="478" t="s">
        <v>189</v>
      </c>
      <c r="F83" s="479">
        <v>1</v>
      </c>
      <c r="G83" s="488">
        <v>0</v>
      </c>
      <c r="H83" s="480">
        <f xml:space="preserve"> IF(AND(ISNUMBER(F83),ISNUMBER(G83)), F83*G83,#REF!)</f>
        <v>0</v>
      </c>
      <c r="I83" s="480">
        <v>0</v>
      </c>
      <c r="J83" s="480">
        <f xml:space="preserve"> IF(AND(ISNUMBER(F83),ISNUMBER(I83)),I83*F83,#REF!)</f>
        <v>0</v>
      </c>
      <c r="K83" s="481">
        <f>IF(AND(ISNUMBER(H83),ISNUMBER(J83)),H83+J83,#REF!)</f>
        <v>0</v>
      </c>
    </row>
    <row r="84" spans="1:11" s="458" customFormat="1" ht="40.799999999999997" x14ac:dyDescent="0.2">
      <c r="A84" s="475" t="s">
        <v>155</v>
      </c>
      <c r="B84" s="476" t="s">
        <v>155</v>
      </c>
      <c r="C84" s="477" t="s">
        <v>929</v>
      </c>
      <c r="D84" s="475" t="s">
        <v>924</v>
      </c>
      <c r="E84" s="478" t="s">
        <v>189</v>
      </c>
      <c r="F84" s="479">
        <v>10</v>
      </c>
      <c r="G84" s="488">
        <v>0</v>
      </c>
      <c r="H84" s="480">
        <f xml:space="preserve"> IF(AND(ISNUMBER(F84),ISNUMBER(G84)), F84*G84,#REF!)</f>
        <v>0</v>
      </c>
      <c r="I84" s="480">
        <v>0</v>
      </c>
      <c r="J84" s="480">
        <f xml:space="preserve"> IF(AND(ISNUMBER(F84),ISNUMBER(I84)),I84*F84,#REF!)</f>
        <v>0</v>
      </c>
      <c r="K84" s="481">
        <f>IF(AND(ISNUMBER(H84),ISNUMBER(J84)),H84+J84,#REF!)</f>
        <v>0</v>
      </c>
    </row>
    <row r="85" spans="1:11" s="458" customFormat="1" ht="30.6" x14ac:dyDescent="0.2">
      <c r="A85" s="475" t="s">
        <v>155</v>
      </c>
      <c r="B85" s="476" t="s">
        <v>155</v>
      </c>
      <c r="C85" s="477" t="s">
        <v>930</v>
      </c>
      <c r="D85" s="475" t="s">
        <v>924</v>
      </c>
      <c r="E85" s="478" t="s">
        <v>189</v>
      </c>
      <c r="F85" s="479">
        <v>6</v>
      </c>
      <c r="G85" s="488">
        <v>0</v>
      </c>
      <c r="H85" s="480">
        <f xml:space="preserve"> IF(AND(ISNUMBER(F85),ISNUMBER(G85)), F85*G85,#REF!)</f>
        <v>0</v>
      </c>
      <c r="I85" s="480">
        <v>0</v>
      </c>
      <c r="J85" s="480">
        <f xml:space="preserve"> IF(AND(ISNUMBER(F85),ISNUMBER(I85)),I85*F85,#REF!)</f>
        <v>0</v>
      </c>
      <c r="K85" s="481">
        <f>IF(AND(ISNUMBER(H85),ISNUMBER(J85)),H85+J85,#REF!)</f>
        <v>0</v>
      </c>
    </row>
    <row r="86" spans="1:11" s="458" customFormat="1" ht="51" x14ac:dyDescent="0.2">
      <c r="A86" s="475" t="s">
        <v>155</v>
      </c>
      <c r="B86" s="476" t="s">
        <v>155</v>
      </c>
      <c r="C86" s="477" t="s">
        <v>931</v>
      </c>
      <c r="D86" s="475" t="s">
        <v>924</v>
      </c>
      <c r="E86" s="478" t="s">
        <v>189</v>
      </c>
      <c r="F86" s="479">
        <v>2</v>
      </c>
      <c r="G86" s="488">
        <v>0</v>
      </c>
      <c r="H86" s="480">
        <f xml:space="preserve"> IF(AND(ISNUMBER(F86),ISNUMBER(G86)), F86*G86,#REF!)</f>
        <v>0</v>
      </c>
      <c r="I86" s="480">
        <v>0</v>
      </c>
      <c r="J86" s="480">
        <f xml:space="preserve"> IF(AND(ISNUMBER(F86),ISNUMBER(I86)),I86*F86,#REF!)</f>
        <v>0</v>
      </c>
      <c r="K86" s="481">
        <f>IF(AND(ISNUMBER(H86),ISNUMBER(J86)),H86+J86,#REF!)</f>
        <v>0</v>
      </c>
    </row>
    <row r="87" spans="1:11" s="458" customFormat="1" ht="30.6" x14ac:dyDescent="0.2">
      <c r="A87" s="475" t="s">
        <v>155</v>
      </c>
      <c r="B87" s="476" t="s">
        <v>155</v>
      </c>
      <c r="C87" s="477" t="s">
        <v>932</v>
      </c>
      <c r="D87" s="475" t="s">
        <v>924</v>
      </c>
      <c r="E87" s="478" t="s">
        <v>189</v>
      </c>
      <c r="F87" s="479">
        <v>2</v>
      </c>
      <c r="G87" s="488">
        <v>0</v>
      </c>
      <c r="H87" s="480">
        <f xml:space="preserve"> IF(AND(ISNUMBER(F87),ISNUMBER(G87)), F87*G87,#REF!)</f>
        <v>0</v>
      </c>
      <c r="I87" s="480">
        <v>0</v>
      </c>
      <c r="J87" s="480">
        <f xml:space="preserve"> IF(AND(ISNUMBER(F87),ISNUMBER(I87)),I87*F87,#REF!)</f>
        <v>0</v>
      </c>
      <c r="K87" s="481">
        <f>IF(AND(ISNUMBER(H87),ISNUMBER(J87)),H87+J87,#REF!)</f>
        <v>0</v>
      </c>
    </row>
    <row r="88" spans="1:11" s="458" customFormat="1" ht="30.6" x14ac:dyDescent="0.2">
      <c r="A88" s="475" t="s">
        <v>155</v>
      </c>
      <c r="B88" s="476" t="s">
        <v>155</v>
      </c>
      <c r="C88" s="477" t="s">
        <v>933</v>
      </c>
      <c r="D88" s="475" t="s">
        <v>924</v>
      </c>
      <c r="E88" s="478" t="s">
        <v>189</v>
      </c>
      <c r="F88" s="479">
        <v>1</v>
      </c>
      <c r="G88" s="488">
        <v>0</v>
      </c>
      <c r="H88" s="480">
        <f xml:space="preserve"> IF(AND(ISNUMBER(F88),ISNUMBER(G88)), F88*G88,#REF!)</f>
        <v>0</v>
      </c>
      <c r="I88" s="480">
        <v>0</v>
      </c>
      <c r="J88" s="480">
        <f xml:space="preserve"> IF(AND(ISNUMBER(F88),ISNUMBER(I88)),I88*F88,#REF!)</f>
        <v>0</v>
      </c>
      <c r="K88" s="481">
        <f>IF(AND(ISNUMBER(H88),ISNUMBER(J88)),H88+J88,#REF!)</f>
        <v>0</v>
      </c>
    </row>
    <row r="89" spans="1:11" s="458" customFormat="1" ht="20.399999999999999" x14ac:dyDescent="0.2">
      <c r="A89" s="475" t="s">
        <v>155</v>
      </c>
      <c r="B89" s="476" t="s">
        <v>155</v>
      </c>
      <c r="C89" s="477" t="s">
        <v>934</v>
      </c>
      <c r="D89" s="475" t="s">
        <v>924</v>
      </c>
      <c r="E89" s="478"/>
      <c r="F89" s="479">
        <v>2</v>
      </c>
      <c r="G89" s="488">
        <v>0</v>
      </c>
      <c r="H89" s="480">
        <f xml:space="preserve"> IF(AND(ISNUMBER(F89),ISNUMBER(G89)), F89*G89,#REF!)</f>
        <v>0</v>
      </c>
      <c r="I89" s="480">
        <v>0</v>
      </c>
      <c r="J89" s="480">
        <f xml:space="preserve"> IF(AND(ISNUMBER(F89),ISNUMBER(I89)),I89*F89,#REF!)</f>
        <v>0</v>
      </c>
      <c r="K89" s="481">
        <f>IF(AND(ISNUMBER(H89),ISNUMBER(J89)),H89+J89,#REF!)</f>
        <v>0</v>
      </c>
    </row>
    <row r="90" spans="1:11" s="458" customFormat="1" ht="30.6" x14ac:dyDescent="0.2">
      <c r="A90" s="475" t="s">
        <v>155</v>
      </c>
      <c r="B90" s="476" t="s">
        <v>155</v>
      </c>
      <c r="C90" s="477" t="s">
        <v>935</v>
      </c>
      <c r="D90" s="475" t="s">
        <v>924</v>
      </c>
      <c r="E90" s="478" t="s">
        <v>189</v>
      </c>
      <c r="F90" s="479">
        <v>2</v>
      </c>
      <c r="G90" s="488">
        <v>0</v>
      </c>
      <c r="H90" s="480">
        <f xml:space="preserve"> IF(AND(ISNUMBER(F90),ISNUMBER(G90)), F90*G90,#REF!)</f>
        <v>0</v>
      </c>
      <c r="I90" s="480">
        <v>0</v>
      </c>
      <c r="J90" s="480">
        <f xml:space="preserve"> IF(AND(ISNUMBER(F90),ISNUMBER(I90)),I90*F90,#REF!)</f>
        <v>0</v>
      </c>
      <c r="K90" s="481">
        <f>IF(AND(ISNUMBER(H90),ISNUMBER(J90)),H90+J90,#REF!)</f>
        <v>0</v>
      </c>
    </row>
    <row r="91" spans="1:11" s="458" customFormat="1" ht="20.399999999999999" x14ac:dyDescent="0.2">
      <c r="A91" s="475" t="s">
        <v>155</v>
      </c>
      <c r="B91" s="476" t="s">
        <v>155</v>
      </c>
      <c r="C91" s="477" t="s">
        <v>936</v>
      </c>
      <c r="D91" s="475" t="s">
        <v>924</v>
      </c>
      <c r="E91" s="478"/>
      <c r="F91" s="479">
        <v>2</v>
      </c>
      <c r="G91" s="488">
        <v>0</v>
      </c>
      <c r="H91" s="480">
        <f xml:space="preserve"> IF(AND(ISNUMBER(F91),ISNUMBER(G91)), F91*G91,#REF!)</f>
        <v>0</v>
      </c>
      <c r="I91" s="480">
        <v>0</v>
      </c>
      <c r="J91" s="480">
        <f xml:space="preserve"> IF(AND(ISNUMBER(F91),ISNUMBER(I91)),I91*F91,#REF!)</f>
        <v>0</v>
      </c>
      <c r="K91" s="481">
        <f>IF(AND(ISNUMBER(H91),ISNUMBER(J91)),H91+J91,#REF!)</f>
        <v>0</v>
      </c>
    </row>
    <row r="92" spans="1:11" s="458" customFormat="1" ht="10.199999999999999" x14ac:dyDescent="0.2">
      <c r="A92" s="475" t="s">
        <v>155</v>
      </c>
      <c r="B92" s="476" t="s">
        <v>155</v>
      </c>
      <c r="C92" s="477" t="s">
        <v>895</v>
      </c>
      <c r="D92" s="475" t="s">
        <v>937</v>
      </c>
      <c r="E92" s="478" t="s">
        <v>142</v>
      </c>
      <c r="F92" s="479">
        <v>1</v>
      </c>
      <c r="G92" s="480">
        <v>0</v>
      </c>
      <c r="H92" s="480">
        <f xml:space="preserve"> IF(AND(ISNUMBER(F92),ISNUMBER(G92)), F92*G92,#REF!)</f>
        <v>0</v>
      </c>
      <c r="I92" s="488">
        <v>0</v>
      </c>
      <c r="J92" s="480">
        <f xml:space="preserve"> IF(AND(ISNUMBER(F92),ISNUMBER(I92)),I92*F92,#REF!)</f>
        <v>0</v>
      </c>
      <c r="K92" s="481">
        <f>IF(AND(ISNUMBER(H92),ISNUMBER(J92)),H92+J92,#REF!)</f>
        <v>0</v>
      </c>
    </row>
    <row r="93" spans="1:11" s="458" customFormat="1" ht="10.199999999999999" x14ac:dyDescent="0.2">
      <c r="A93" s="475" t="s">
        <v>155</v>
      </c>
      <c r="B93" s="476" t="s">
        <v>155</v>
      </c>
      <c r="C93" s="477" t="s">
        <v>938</v>
      </c>
      <c r="D93" s="475" t="s">
        <v>937</v>
      </c>
      <c r="E93" s="478" t="s">
        <v>142</v>
      </c>
      <c r="F93" s="479">
        <v>1</v>
      </c>
      <c r="G93" s="480">
        <v>0</v>
      </c>
      <c r="H93" s="480">
        <f xml:space="preserve"> IF(AND(ISNUMBER(F93),ISNUMBER(G93)), F93*G93,#REF!)</f>
        <v>0</v>
      </c>
      <c r="I93" s="488">
        <v>0</v>
      </c>
      <c r="J93" s="480">
        <f xml:space="preserve"> IF(AND(ISNUMBER(F93),ISNUMBER(I93)),I93*F93,#REF!)</f>
        <v>0</v>
      </c>
      <c r="K93" s="481">
        <f>IF(AND(ISNUMBER(H93),ISNUMBER(J93)),H93+J93,#REF!)</f>
        <v>0</v>
      </c>
    </row>
    <row r="94" spans="1:11" s="458" customFormat="1" ht="10.199999999999999" x14ac:dyDescent="0.2">
      <c r="A94" s="475" t="s">
        <v>155</v>
      </c>
      <c r="B94" s="476" t="s">
        <v>155</v>
      </c>
      <c r="C94" s="477" t="s">
        <v>939</v>
      </c>
      <c r="D94" s="475" t="s">
        <v>937</v>
      </c>
      <c r="E94" s="478" t="s">
        <v>142</v>
      </c>
      <c r="F94" s="479">
        <v>1</v>
      </c>
      <c r="G94" s="488">
        <v>0</v>
      </c>
      <c r="H94" s="480">
        <f xml:space="preserve"> IF(AND(ISNUMBER(F94),ISNUMBER(G94)), F94*G94,#REF!)</f>
        <v>0</v>
      </c>
      <c r="I94" s="480">
        <v>0</v>
      </c>
      <c r="J94" s="480">
        <f xml:space="preserve"> IF(AND(ISNUMBER(F94),ISNUMBER(I94)),I94*F94,#REF!)</f>
        <v>0</v>
      </c>
      <c r="K94" s="481">
        <f>IF(AND(ISNUMBER(H94),ISNUMBER(J94)),H94+J94,#REF!)</f>
        <v>0</v>
      </c>
    </row>
    <row r="95" spans="1:11" s="458" customFormat="1" ht="10.199999999999999" x14ac:dyDescent="0.2">
      <c r="A95" s="475" t="s">
        <v>155</v>
      </c>
      <c r="B95" s="476" t="s">
        <v>155</v>
      </c>
      <c r="C95" s="477" t="s">
        <v>940</v>
      </c>
      <c r="D95" s="475" t="s">
        <v>937</v>
      </c>
      <c r="E95" s="478" t="s">
        <v>142</v>
      </c>
      <c r="F95" s="479">
        <v>1</v>
      </c>
      <c r="G95" s="480">
        <v>0</v>
      </c>
      <c r="H95" s="480">
        <f xml:space="preserve"> IF(AND(ISNUMBER(F95),ISNUMBER(G95)), F95*G95,#REF!)</f>
        <v>0</v>
      </c>
      <c r="I95" s="488">
        <v>0</v>
      </c>
      <c r="J95" s="480">
        <f xml:space="preserve"> IF(AND(ISNUMBER(F95),ISNUMBER(I95)),I95*F95,#REF!)</f>
        <v>0</v>
      </c>
      <c r="K95" s="481">
        <f>IF(AND(ISNUMBER(H95),ISNUMBER(J95)),H95+J95,#REF!)</f>
        <v>0</v>
      </c>
    </row>
    <row r="96" spans="1:11" s="458" customFormat="1" ht="6" customHeight="1" x14ac:dyDescent="0.25">
      <c r="A96" s="470"/>
      <c r="B96" s="471"/>
      <c r="C96" s="471"/>
      <c r="D96" s="471"/>
      <c r="E96" s="15"/>
      <c r="F96" s="15"/>
      <c r="G96" s="15"/>
      <c r="H96" s="15"/>
      <c r="I96" s="15"/>
      <c r="J96" s="15"/>
      <c r="K96" s="15"/>
    </row>
    <row r="97" spans="1:11" s="466" customFormat="1" x14ac:dyDescent="0.25">
      <c r="A97" s="472"/>
      <c r="B97" s="472"/>
      <c r="C97" s="473" t="s">
        <v>941</v>
      </c>
      <c r="D97" s="472"/>
      <c r="E97" s="472"/>
      <c r="F97" s="472"/>
      <c r="G97" s="472"/>
      <c r="H97" s="474">
        <f>SUM(H98:H102)</f>
        <v>0</v>
      </c>
      <c r="I97" s="472"/>
      <c r="J97" s="474">
        <f>SUM(J98:J102)</f>
        <v>0</v>
      </c>
      <c r="K97" s="474">
        <f>SUM(K98:K102)</f>
        <v>0</v>
      </c>
    </row>
    <row r="98" spans="1:11" s="458" customFormat="1" ht="10.199999999999999" x14ac:dyDescent="0.2">
      <c r="A98" s="475" t="s">
        <v>155</v>
      </c>
      <c r="B98" s="476" t="s">
        <v>942</v>
      </c>
      <c r="C98" s="477" t="s">
        <v>943</v>
      </c>
      <c r="D98" s="475" t="s">
        <v>829</v>
      </c>
      <c r="E98" s="478" t="s">
        <v>101</v>
      </c>
      <c r="F98" s="479">
        <v>5</v>
      </c>
      <c r="G98" s="488">
        <v>0</v>
      </c>
      <c r="H98" s="480">
        <f xml:space="preserve"> IF(AND(ISNUMBER(F98),ISNUMBER(G98)), F98*G98,#REF!)</f>
        <v>0</v>
      </c>
      <c r="I98" s="488">
        <v>0</v>
      </c>
      <c r="J98" s="480">
        <f xml:space="preserve"> IF(AND(ISNUMBER(F98),ISNUMBER(I98)),I98*F98,#REF!)</f>
        <v>0</v>
      </c>
      <c r="K98" s="481">
        <f>IF(AND(ISNUMBER(H98),ISNUMBER(J98)),H98+J98,#REF!)</f>
        <v>0</v>
      </c>
    </row>
    <row r="99" spans="1:11" s="458" customFormat="1" ht="10.199999999999999" x14ac:dyDescent="0.2">
      <c r="A99" s="475" t="s">
        <v>155</v>
      </c>
      <c r="B99" s="476" t="s">
        <v>944</v>
      </c>
      <c r="C99" s="477" t="s">
        <v>943</v>
      </c>
      <c r="D99" s="475" t="s">
        <v>829</v>
      </c>
      <c r="E99" s="478" t="s">
        <v>101</v>
      </c>
      <c r="F99" s="479">
        <v>150</v>
      </c>
      <c r="G99" s="488">
        <v>0</v>
      </c>
      <c r="H99" s="480">
        <f xml:space="preserve"> IF(AND(ISNUMBER(F99),ISNUMBER(G99)), F99*G99,#REF!)</f>
        <v>0</v>
      </c>
      <c r="I99" s="488">
        <v>0</v>
      </c>
      <c r="J99" s="480">
        <f xml:space="preserve"> IF(AND(ISNUMBER(F99),ISNUMBER(I99)),I99*F99,#REF!)</f>
        <v>0</v>
      </c>
      <c r="K99" s="481">
        <f>IF(AND(ISNUMBER(H99),ISNUMBER(J99)),H99+J99,#REF!)</f>
        <v>0</v>
      </c>
    </row>
    <row r="100" spans="1:11" s="458" customFormat="1" ht="10.199999999999999" x14ac:dyDescent="0.2">
      <c r="A100" s="475" t="s">
        <v>155</v>
      </c>
      <c r="B100" s="476" t="s">
        <v>945</v>
      </c>
      <c r="C100" s="477" t="s">
        <v>946</v>
      </c>
      <c r="D100" s="475" t="s">
        <v>829</v>
      </c>
      <c r="E100" s="478" t="s">
        <v>101</v>
      </c>
      <c r="F100" s="479">
        <v>380</v>
      </c>
      <c r="G100" s="488">
        <v>0</v>
      </c>
      <c r="H100" s="480">
        <f xml:space="preserve"> IF(AND(ISNUMBER(F100),ISNUMBER(G100)), F100*G100,#REF!)</f>
        <v>0</v>
      </c>
      <c r="I100" s="488">
        <v>0</v>
      </c>
      <c r="J100" s="480">
        <f xml:space="preserve"> IF(AND(ISNUMBER(F100),ISNUMBER(I100)),I100*F100,#REF!)</f>
        <v>0</v>
      </c>
      <c r="K100" s="481">
        <f>IF(AND(ISNUMBER(H100),ISNUMBER(J100)),H100+J100,#REF!)</f>
        <v>0</v>
      </c>
    </row>
    <row r="101" spans="1:11" s="458" customFormat="1" ht="10.199999999999999" x14ac:dyDescent="0.2">
      <c r="A101" s="475" t="s">
        <v>155</v>
      </c>
      <c r="B101" s="476" t="s">
        <v>947</v>
      </c>
      <c r="C101" s="477" t="s">
        <v>946</v>
      </c>
      <c r="D101" s="475" t="s">
        <v>829</v>
      </c>
      <c r="E101" s="478" t="s">
        <v>101</v>
      </c>
      <c r="F101" s="479">
        <v>80</v>
      </c>
      <c r="G101" s="488">
        <v>0</v>
      </c>
      <c r="H101" s="480">
        <f xml:space="preserve"> IF(AND(ISNUMBER(F101),ISNUMBER(G101)), F101*G101,#REF!)</f>
        <v>0</v>
      </c>
      <c r="I101" s="488">
        <v>0</v>
      </c>
      <c r="J101" s="480">
        <f xml:space="preserve"> IF(AND(ISNUMBER(F101),ISNUMBER(I101)),I101*F101,#REF!)</f>
        <v>0</v>
      </c>
      <c r="K101" s="481">
        <f>IF(AND(ISNUMBER(H101),ISNUMBER(J101)),H101+J101,#REF!)</f>
        <v>0</v>
      </c>
    </row>
    <row r="102" spans="1:11" s="458" customFormat="1" ht="10.199999999999999" x14ac:dyDescent="0.2">
      <c r="A102" s="475" t="s">
        <v>155</v>
      </c>
      <c r="B102" s="476" t="s">
        <v>155</v>
      </c>
      <c r="C102" s="477" t="s">
        <v>948</v>
      </c>
      <c r="D102" s="475" t="s">
        <v>829</v>
      </c>
      <c r="E102" s="478" t="s">
        <v>101</v>
      </c>
      <c r="F102" s="479">
        <v>40</v>
      </c>
      <c r="G102" s="488">
        <v>0</v>
      </c>
      <c r="H102" s="480">
        <f xml:space="preserve"> IF(AND(ISNUMBER(F102),ISNUMBER(G102)), F102*G102,#REF!)</f>
        <v>0</v>
      </c>
      <c r="I102" s="488">
        <v>0</v>
      </c>
      <c r="J102" s="480">
        <f xml:space="preserve"> IF(AND(ISNUMBER(F102),ISNUMBER(I102)),I102*F102,#REF!)</f>
        <v>0</v>
      </c>
      <c r="K102" s="481">
        <f>IF(AND(ISNUMBER(H102),ISNUMBER(J102)),H102+J102,#REF!)</f>
        <v>0</v>
      </c>
    </row>
    <row r="103" spans="1:11" s="458" customFormat="1" ht="6" customHeight="1" x14ac:dyDescent="0.25">
      <c r="A103" s="470"/>
      <c r="B103" s="471"/>
      <c r="C103" s="471"/>
      <c r="D103" s="471"/>
      <c r="E103" s="15"/>
      <c r="F103" s="15"/>
      <c r="G103" s="15"/>
      <c r="H103" s="15"/>
      <c r="I103" s="15"/>
      <c r="J103" s="15"/>
      <c r="K103" s="15"/>
    </row>
    <row r="104" spans="1:11" s="466" customFormat="1" x14ac:dyDescent="0.25">
      <c r="A104" s="472"/>
      <c r="B104" s="472"/>
      <c r="C104" s="473" t="s">
        <v>949</v>
      </c>
      <c r="D104" s="472"/>
      <c r="E104" s="472"/>
      <c r="F104" s="472"/>
      <c r="G104" s="472"/>
      <c r="H104" s="474">
        <f>SUM(H105:H111)</f>
        <v>0</v>
      </c>
      <c r="I104" s="472"/>
      <c r="J104" s="474">
        <f>SUM(J105:J111)</f>
        <v>0</v>
      </c>
      <c r="K104" s="474">
        <f>SUM(K105:K111)</f>
        <v>0</v>
      </c>
    </row>
    <row r="105" spans="1:11" s="458" customFormat="1" ht="51" x14ac:dyDescent="0.2">
      <c r="A105" s="475" t="s">
        <v>155</v>
      </c>
      <c r="B105" s="476" t="s">
        <v>950</v>
      </c>
      <c r="C105" s="477" t="s">
        <v>951</v>
      </c>
      <c r="D105" s="475" t="s">
        <v>952</v>
      </c>
      <c r="E105" s="478" t="s">
        <v>101</v>
      </c>
      <c r="F105" s="479">
        <v>16</v>
      </c>
      <c r="G105" s="488">
        <v>0</v>
      </c>
      <c r="H105" s="480">
        <f xml:space="preserve"> IF(AND(ISNUMBER(F105),ISNUMBER(G105)), F105*G105,#REF!)</f>
        <v>0</v>
      </c>
      <c r="I105" s="488">
        <v>0</v>
      </c>
      <c r="J105" s="480">
        <f xml:space="preserve"> IF(AND(ISNUMBER(F105),ISNUMBER(I105)),I105*F105,#REF!)</f>
        <v>0</v>
      </c>
      <c r="K105" s="481">
        <f>IF(AND(ISNUMBER(H105),ISNUMBER(J105)),H105+J105,#REF!)</f>
        <v>0</v>
      </c>
    </row>
    <row r="106" spans="1:11" s="458" customFormat="1" ht="10.199999999999999" x14ac:dyDescent="0.2">
      <c r="A106" s="475" t="s">
        <v>155</v>
      </c>
      <c r="B106" s="476" t="s">
        <v>953</v>
      </c>
      <c r="C106" s="477" t="s">
        <v>954</v>
      </c>
      <c r="D106" s="475" t="s">
        <v>891</v>
      </c>
      <c r="E106" s="478" t="s">
        <v>101</v>
      </c>
      <c r="F106" s="479">
        <v>38</v>
      </c>
      <c r="G106" s="488">
        <v>0</v>
      </c>
      <c r="H106" s="480">
        <f xml:space="preserve"> IF(AND(ISNUMBER(F106),ISNUMBER(G106)), F106*G106,#REF!)</f>
        <v>0</v>
      </c>
      <c r="I106" s="488">
        <v>0</v>
      </c>
      <c r="J106" s="480">
        <f xml:space="preserve"> IF(AND(ISNUMBER(F106),ISNUMBER(I106)),I106*F106,#REF!)</f>
        <v>0</v>
      </c>
      <c r="K106" s="481">
        <f>IF(AND(ISNUMBER(H106),ISNUMBER(J106)),H106+J106,#REF!)</f>
        <v>0</v>
      </c>
    </row>
    <row r="107" spans="1:11" s="458" customFormat="1" ht="10.199999999999999" x14ac:dyDescent="0.2">
      <c r="A107" s="475" t="s">
        <v>155</v>
      </c>
      <c r="B107" s="476" t="s">
        <v>955</v>
      </c>
      <c r="C107" s="477" t="s">
        <v>954</v>
      </c>
      <c r="D107" s="475" t="s">
        <v>891</v>
      </c>
      <c r="E107" s="478" t="s">
        <v>101</v>
      </c>
      <c r="F107" s="479">
        <v>16</v>
      </c>
      <c r="G107" s="488">
        <v>0</v>
      </c>
      <c r="H107" s="480">
        <f xml:space="preserve"> IF(AND(ISNUMBER(F107),ISNUMBER(G107)), F107*G107,#REF!)</f>
        <v>0</v>
      </c>
      <c r="I107" s="488">
        <v>0</v>
      </c>
      <c r="J107" s="480">
        <f xml:space="preserve"> IF(AND(ISNUMBER(F107),ISNUMBER(I107)),I107*F107,#REF!)</f>
        <v>0</v>
      </c>
      <c r="K107" s="481">
        <f>IF(AND(ISNUMBER(H107),ISNUMBER(J107)),H107+J107,#REF!)</f>
        <v>0</v>
      </c>
    </row>
    <row r="108" spans="1:11" s="458" customFormat="1" ht="20.399999999999999" x14ac:dyDescent="0.2">
      <c r="A108" s="475" t="s">
        <v>155</v>
      </c>
      <c r="B108" s="476" t="s">
        <v>155</v>
      </c>
      <c r="C108" s="477" t="s">
        <v>956</v>
      </c>
      <c r="D108" s="475" t="s">
        <v>858</v>
      </c>
      <c r="E108" s="478" t="s">
        <v>101</v>
      </c>
      <c r="F108" s="479">
        <v>20</v>
      </c>
      <c r="G108" s="488">
        <v>0</v>
      </c>
      <c r="H108" s="480">
        <f xml:space="preserve"> IF(AND(ISNUMBER(F108),ISNUMBER(G108)), F108*G108,#REF!)</f>
        <v>0</v>
      </c>
      <c r="I108" s="488">
        <v>0</v>
      </c>
      <c r="J108" s="480">
        <f xml:space="preserve"> IF(AND(ISNUMBER(F108),ISNUMBER(I108)),I108*F108,#REF!)</f>
        <v>0</v>
      </c>
      <c r="K108" s="481">
        <f>IF(AND(ISNUMBER(H108),ISNUMBER(J108)),H108+J108,#REF!)</f>
        <v>0</v>
      </c>
    </row>
    <row r="109" spans="1:11" s="458" customFormat="1" ht="20.399999999999999" x14ac:dyDescent="0.2">
      <c r="A109" s="475" t="s">
        <v>155</v>
      </c>
      <c r="B109" s="476" t="s">
        <v>155</v>
      </c>
      <c r="C109" s="477" t="s">
        <v>957</v>
      </c>
      <c r="D109" s="475" t="s">
        <v>858</v>
      </c>
      <c r="E109" s="478" t="s">
        <v>101</v>
      </c>
      <c r="F109" s="479">
        <v>25</v>
      </c>
      <c r="G109" s="488">
        <v>0</v>
      </c>
      <c r="H109" s="480">
        <f xml:space="preserve"> IF(AND(ISNUMBER(F109),ISNUMBER(G109)), F109*G109,#REF!)</f>
        <v>0</v>
      </c>
      <c r="I109" s="488">
        <v>0</v>
      </c>
      <c r="J109" s="480">
        <f xml:space="preserve"> IF(AND(ISNUMBER(F109),ISNUMBER(I109)),I109*F109,#REF!)</f>
        <v>0</v>
      </c>
      <c r="K109" s="481">
        <f>IF(AND(ISNUMBER(H109),ISNUMBER(J109)),H109+J109,#REF!)</f>
        <v>0</v>
      </c>
    </row>
    <row r="110" spans="1:11" s="458" customFormat="1" ht="20.399999999999999" x14ac:dyDescent="0.2">
      <c r="A110" s="475" t="s">
        <v>155</v>
      </c>
      <c r="B110" s="476" t="s">
        <v>155</v>
      </c>
      <c r="C110" s="477" t="s">
        <v>956</v>
      </c>
      <c r="D110" s="475" t="s">
        <v>858</v>
      </c>
      <c r="E110" s="478" t="s">
        <v>101</v>
      </c>
      <c r="F110" s="479">
        <v>20</v>
      </c>
      <c r="G110" s="488">
        <v>0</v>
      </c>
      <c r="H110" s="480">
        <f xml:space="preserve"> IF(AND(ISNUMBER(F110),ISNUMBER(G110)), F110*G110,#REF!)</f>
        <v>0</v>
      </c>
      <c r="I110" s="488">
        <v>0</v>
      </c>
      <c r="J110" s="480">
        <f xml:space="preserve"> IF(AND(ISNUMBER(F110),ISNUMBER(I110)),I110*F110,#REF!)</f>
        <v>0</v>
      </c>
      <c r="K110" s="481">
        <f>IF(AND(ISNUMBER(H110),ISNUMBER(J110)),H110+J110,#REF!)</f>
        <v>0</v>
      </c>
    </row>
    <row r="111" spans="1:11" s="458" customFormat="1" ht="10.199999999999999" x14ac:dyDescent="0.2">
      <c r="A111" s="475" t="s">
        <v>155</v>
      </c>
      <c r="B111" s="476" t="s">
        <v>958</v>
      </c>
      <c r="C111" s="477" t="s">
        <v>959</v>
      </c>
      <c r="D111" s="475" t="s">
        <v>155</v>
      </c>
      <c r="E111" s="478" t="s">
        <v>189</v>
      </c>
      <c r="F111" s="479">
        <v>10</v>
      </c>
      <c r="G111" s="488">
        <v>0</v>
      </c>
      <c r="H111" s="480">
        <f xml:space="preserve"> IF(AND(ISNUMBER(F111),ISNUMBER(G111)), F111*G111,#REF!)</f>
        <v>0</v>
      </c>
      <c r="I111" s="488">
        <v>0</v>
      </c>
      <c r="J111" s="480">
        <f xml:space="preserve"> IF(AND(ISNUMBER(F111),ISNUMBER(I111)),I111*F111,#REF!)</f>
        <v>0</v>
      </c>
      <c r="K111" s="481">
        <f>IF(AND(ISNUMBER(H111),ISNUMBER(J111)),H111+J111,#REF!)</f>
        <v>0</v>
      </c>
    </row>
    <row r="112" spans="1:11" s="458" customFormat="1" ht="6" customHeight="1" x14ac:dyDescent="0.25">
      <c r="A112" s="470"/>
      <c r="B112" s="471"/>
      <c r="C112" s="471"/>
      <c r="D112" s="471"/>
      <c r="E112" s="15"/>
      <c r="F112" s="15"/>
      <c r="G112" s="15"/>
      <c r="H112" s="15"/>
      <c r="I112" s="15"/>
      <c r="J112" s="15"/>
      <c r="K112" s="15"/>
    </row>
    <row r="113" spans="1:12" s="466" customFormat="1" x14ac:dyDescent="0.25">
      <c r="A113" s="472"/>
      <c r="B113" s="472"/>
      <c r="C113" s="473" t="s">
        <v>960</v>
      </c>
      <c r="D113" s="472"/>
      <c r="E113" s="472"/>
      <c r="F113" s="472"/>
      <c r="G113" s="472"/>
      <c r="H113" s="474">
        <f>SUM(H114:H130)</f>
        <v>0</v>
      </c>
      <c r="I113" s="472"/>
      <c r="J113" s="474">
        <f>SUM(J114:J130)</f>
        <v>0</v>
      </c>
      <c r="K113" s="474">
        <f>SUM(K114:K130)</f>
        <v>0</v>
      </c>
    </row>
    <row r="114" spans="1:12" s="458" customFormat="1" ht="10.199999999999999" x14ac:dyDescent="0.2">
      <c r="A114" s="475" t="s">
        <v>155</v>
      </c>
      <c r="B114" s="476" t="s">
        <v>155</v>
      </c>
      <c r="C114" s="477" t="s">
        <v>961</v>
      </c>
      <c r="D114" s="475" t="s">
        <v>891</v>
      </c>
      <c r="E114" s="478" t="s">
        <v>142</v>
      </c>
      <c r="F114" s="479">
        <v>1</v>
      </c>
      <c r="G114" s="480">
        <v>0</v>
      </c>
      <c r="H114" s="480">
        <f xml:space="preserve"> IF(AND(ISNUMBER(F114),ISNUMBER(G114)), F114*G114,#REF!)</f>
        <v>0</v>
      </c>
      <c r="I114" s="488">
        <v>0</v>
      </c>
      <c r="J114" s="480">
        <f xml:space="preserve"> IF(AND(ISNUMBER(F114),ISNUMBER(I114)),I114*F114,#REF!)</f>
        <v>0</v>
      </c>
      <c r="K114" s="481">
        <f>IF(AND(ISNUMBER(H114),ISNUMBER(J114)),H114+J114,#REF!)</f>
        <v>0</v>
      </c>
    </row>
    <row r="115" spans="1:12" s="458" customFormat="1" ht="10.199999999999999" x14ac:dyDescent="0.2">
      <c r="A115" s="475" t="s">
        <v>155</v>
      </c>
      <c r="B115" s="476" t="s">
        <v>155</v>
      </c>
      <c r="C115" s="477" t="s">
        <v>962</v>
      </c>
      <c r="D115" s="475" t="s">
        <v>891</v>
      </c>
      <c r="E115" s="478" t="s">
        <v>142</v>
      </c>
      <c r="F115" s="479">
        <v>1</v>
      </c>
      <c r="G115" s="480">
        <v>0</v>
      </c>
      <c r="H115" s="480">
        <f xml:space="preserve"> IF(AND(ISNUMBER(F115),ISNUMBER(G115)), F115*G115,#REF!)</f>
        <v>0</v>
      </c>
      <c r="I115" s="488">
        <v>0</v>
      </c>
      <c r="J115" s="480">
        <f xml:space="preserve"> IF(AND(ISNUMBER(F115),ISNUMBER(I115)),I115*F115,#REF!)</f>
        <v>0</v>
      </c>
      <c r="K115" s="481">
        <f>IF(AND(ISNUMBER(H115),ISNUMBER(J115)),H115+J115,#REF!)</f>
        <v>0</v>
      </c>
    </row>
    <row r="116" spans="1:12" s="458" customFormat="1" ht="10.199999999999999" x14ac:dyDescent="0.2">
      <c r="A116" s="475" t="s">
        <v>155</v>
      </c>
      <c r="B116" s="476" t="s">
        <v>155</v>
      </c>
      <c r="C116" s="477" t="s">
        <v>963</v>
      </c>
      <c r="D116" s="475" t="s">
        <v>891</v>
      </c>
      <c r="E116" s="478" t="s">
        <v>142</v>
      </c>
      <c r="F116" s="479">
        <v>1</v>
      </c>
      <c r="G116" s="480">
        <v>0</v>
      </c>
      <c r="H116" s="480">
        <f xml:space="preserve"> IF(AND(ISNUMBER(F116),ISNUMBER(G116)), F116*G116,#REF!)</f>
        <v>0</v>
      </c>
      <c r="I116" s="488">
        <v>0</v>
      </c>
      <c r="J116" s="480">
        <f xml:space="preserve"> IF(AND(ISNUMBER(F116),ISNUMBER(I116)),I116*F116,#REF!)</f>
        <v>0</v>
      </c>
      <c r="K116" s="481">
        <f>IF(AND(ISNUMBER(H116),ISNUMBER(J116)),H116+J116,#REF!)</f>
        <v>0</v>
      </c>
      <c r="L116" s="458" t="s">
        <v>964</v>
      </c>
    </row>
    <row r="117" spans="1:12" s="458" customFormat="1" ht="10.199999999999999" x14ac:dyDescent="0.2">
      <c r="A117" s="475" t="s">
        <v>155</v>
      </c>
      <c r="B117" s="476" t="s">
        <v>155</v>
      </c>
      <c r="C117" s="477" t="s">
        <v>965</v>
      </c>
      <c r="D117" s="475" t="s">
        <v>891</v>
      </c>
      <c r="E117" s="478" t="s">
        <v>142</v>
      </c>
      <c r="F117" s="479">
        <v>1</v>
      </c>
      <c r="G117" s="480">
        <v>0</v>
      </c>
      <c r="H117" s="480">
        <f xml:space="preserve"> IF(AND(ISNUMBER(F117),ISNUMBER(G117)), F117*G117,#REF!)</f>
        <v>0</v>
      </c>
      <c r="I117" s="488">
        <v>0</v>
      </c>
      <c r="J117" s="480">
        <f xml:space="preserve"> IF(AND(ISNUMBER(F117),ISNUMBER(I117)),I117*F117,#REF!)</f>
        <v>0</v>
      </c>
      <c r="K117" s="481">
        <f>IF(AND(ISNUMBER(H117),ISNUMBER(J117)),H117+J117,#REF!)</f>
        <v>0</v>
      </c>
      <c r="L117" s="458" t="s">
        <v>964</v>
      </c>
    </row>
    <row r="118" spans="1:12" s="458" customFormat="1" ht="20.399999999999999" x14ac:dyDescent="0.2">
      <c r="A118" s="475" t="s">
        <v>155</v>
      </c>
      <c r="B118" s="476" t="s">
        <v>155</v>
      </c>
      <c r="C118" s="477" t="s">
        <v>966</v>
      </c>
      <c r="D118" s="475" t="s">
        <v>891</v>
      </c>
      <c r="E118" s="478" t="s">
        <v>142</v>
      </c>
      <c r="F118" s="479">
        <v>1</v>
      </c>
      <c r="G118" s="480">
        <v>0</v>
      </c>
      <c r="H118" s="480">
        <f xml:space="preserve"> IF(AND(ISNUMBER(F118),ISNUMBER(G118)), F118*G118,#REF!)</f>
        <v>0</v>
      </c>
      <c r="I118" s="488">
        <v>0</v>
      </c>
      <c r="J118" s="480">
        <f xml:space="preserve"> IF(AND(ISNUMBER(F118),ISNUMBER(I118)),I118*F118,#REF!)</f>
        <v>0</v>
      </c>
      <c r="K118" s="481">
        <f>IF(AND(ISNUMBER(H118),ISNUMBER(J118)),H118+J118,#REF!)</f>
        <v>0</v>
      </c>
      <c r="L118" s="458" t="s">
        <v>964</v>
      </c>
    </row>
    <row r="119" spans="1:12" s="458" customFormat="1" ht="20.399999999999999" x14ac:dyDescent="0.2">
      <c r="A119" s="475" t="s">
        <v>155</v>
      </c>
      <c r="B119" s="476" t="s">
        <v>155</v>
      </c>
      <c r="C119" s="477" t="s">
        <v>967</v>
      </c>
      <c r="D119" s="475" t="s">
        <v>891</v>
      </c>
      <c r="E119" s="478" t="s">
        <v>142</v>
      </c>
      <c r="F119" s="479">
        <v>1</v>
      </c>
      <c r="G119" s="480">
        <v>0</v>
      </c>
      <c r="H119" s="480">
        <f xml:space="preserve"> IF(AND(ISNUMBER(F119),ISNUMBER(G119)), F119*G119,#REF!)</f>
        <v>0</v>
      </c>
      <c r="I119" s="488">
        <v>0</v>
      </c>
      <c r="J119" s="480">
        <f xml:space="preserve"> IF(AND(ISNUMBER(F119),ISNUMBER(I119)),I119*F119,#REF!)</f>
        <v>0</v>
      </c>
      <c r="K119" s="481">
        <f>IF(AND(ISNUMBER(H119),ISNUMBER(J119)),H119+J119,#REF!)</f>
        <v>0</v>
      </c>
      <c r="L119" s="458" t="s">
        <v>964</v>
      </c>
    </row>
    <row r="120" spans="1:12" s="458" customFormat="1" ht="10.199999999999999" x14ac:dyDescent="0.2">
      <c r="A120" s="475" t="s">
        <v>155</v>
      </c>
      <c r="B120" s="476" t="s">
        <v>155</v>
      </c>
      <c r="C120" s="477" t="s">
        <v>968</v>
      </c>
      <c r="D120" s="475" t="s">
        <v>891</v>
      </c>
      <c r="E120" s="478" t="s">
        <v>142</v>
      </c>
      <c r="F120" s="479">
        <v>1</v>
      </c>
      <c r="G120" s="480">
        <v>0</v>
      </c>
      <c r="H120" s="480">
        <f xml:space="preserve"> IF(AND(ISNUMBER(F120),ISNUMBER(G120)), F120*G120,#REF!)</f>
        <v>0</v>
      </c>
      <c r="I120" s="488">
        <v>0</v>
      </c>
      <c r="J120" s="480">
        <f xml:space="preserve"> IF(AND(ISNUMBER(F120),ISNUMBER(I120)),I120*F120,#REF!)</f>
        <v>0</v>
      </c>
      <c r="K120" s="481">
        <f>IF(AND(ISNUMBER(H120),ISNUMBER(J120)),H120+J120,#REF!)</f>
        <v>0</v>
      </c>
    </row>
    <row r="121" spans="1:12" s="458" customFormat="1" ht="10.199999999999999" x14ac:dyDescent="0.2">
      <c r="A121" s="475" t="s">
        <v>155</v>
      </c>
      <c r="B121" s="476" t="s">
        <v>155</v>
      </c>
      <c r="C121" s="477" t="s">
        <v>969</v>
      </c>
      <c r="D121" s="475" t="s">
        <v>891</v>
      </c>
      <c r="E121" s="478" t="s">
        <v>142</v>
      </c>
      <c r="F121" s="479">
        <v>1</v>
      </c>
      <c r="G121" s="480">
        <v>0</v>
      </c>
      <c r="H121" s="480">
        <f xml:space="preserve"> IF(AND(ISNUMBER(F121),ISNUMBER(G121)), F121*G121,#REF!)</f>
        <v>0</v>
      </c>
      <c r="I121" s="488">
        <v>0</v>
      </c>
      <c r="J121" s="480">
        <f xml:space="preserve"> IF(AND(ISNUMBER(F121),ISNUMBER(I121)),I121*F121,#REF!)</f>
        <v>0</v>
      </c>
      <c r="K121" s="481">
        <f>IF(AND(ISNUMBER(H121),ISNUMBER(J121)),H121+J121,#REF!)</f>
        <v>0</v>
      </c>
    </row>
    <row r="122" spans="1:12" s="458" customFormat="1" ht="10.199999999999999" x14ac:dyDescent="0.2">
      <c r="A122" s="475" t="s">
        <v>155</v>
      </c>
      <c r="B122" s="476" t="s">
        <v>155</v>
      </c>
      <c r="C122" s="477" t="s">
        <v>970</v>
      </c>
      <c r="D122" s="475" t="s">
        <v>891</v>
      </c>
      <c r="E122" s="478" t="s">
        <v>142</v>
      </c>
      <c r="F122" s="479">
        <v>1</v>
      </c>
      <c r="G122" s="480">
        <v>0</v>
      </c>
      <c r="H122" s="480">
        <f xml:space="preserve"> IF(AND(ISNUMBER(F122),ISNUMBER(G122)), F122*G122,#REF!)</f>
        <v>0</v>
      </c>
      <c r="I122" s="488">
        <v>0</v>
      </c>
      <c r="J122" s="480">
        <f xml:space="preserve"> IF(AND(ISNUMBER(F122),ISNUMBER(I122)),I122*F122,#REF!)</f>
        <v>0</v>
      </c>
      <c r="K122" s="481">
        <f>IF(AND(ISNUMBER(H122),ISNUMBER(J122)),H122+J122,#REF!)</f>
        <v>0</v>
      </c>
    </row>
    <row r="123" spans="1:12" s="458" customFormat="1" ht="10.199999999999999" x14ac:dyDescent="0.2">
      <c r="A123" s="475" t="s">
        <v>155</v>
      </c>
      <c r="B123" s="476" t="s">
        <v>155</v>
      </c>
      <c r="C123" s="477" t="s">
        <v>971</v>
      </c>
      <c r="D123" s="475" t="s">
        <v>891</v>
      </c>
      <c r="E123" s="478" t="s">
        <v>142</v>
      </c>
      <c r="F123" s="479">
        <v>1</v>
      </c>
      <c r="G123" s="480">
        <v>0</v>
      </c>
      <c r="H123" s="480">
        <f xml:space="preserve"> IF(AND(ISNUMBER(F123),ISNUMBER(G123)), F123*G123,#REF!)</f>
        <v>0</v>
      </c>
      <c r="I123" s="488">
        <v>0</v>
      </c>
      <c r="J123" s="480">
        <f xml:space="preserve"> IF(AND(ISNUMBER(F123),ISNUMBER(I123)),I123*F123,#REF!)</f>
        <v>0</v>
      </c>
      <c r="K123" s="481">
        <f>IF(AND(ISNUMBER(H123),ISNUMBER(J123)),H123+J123,#REF!)</f>
        <v>0</v>
      </c>
    </row>
    <row r="124" spans="1:12" s="458" customFormat="1" ht="10.199999999999999" x14ac:dyDescent="0.2">
      <c r="A124" s="475" t="s">
        <v>155</v>
      </c>
      <c r="B124" s="476" t="s">
        <v>155</v>
      </c>
      <c r="C124" s="477" t="s">
        <v>972</v>
      </c>
      <c r="D124" s="475" t="s">
        <v>891</v>
      </c>
      <c r="E124" s="478" t="s">
        <v>142</v>
      </c>
      <c r="F124" s="479">
        <v>1</v>
      </c>
      <c r="G124" s="480">
        <v>0</v>
      </c>
      <c r="H124" s="480">
        <f xml:space="preserve"> IF(AND(ISNUMBER(F124),ISNUMBER(G124)), F124*G124,#REF!)</f>
        <v>0</v>
      </c>
      <c r="I124" s="488">
        <v>0</v>
      </c>
      <c r="J124" s="480">
        <f xml:space="preserve"> IF(AND(ISNUMBER(F124),ISNUMBER(I124)),I124*F124,#REF!)</f>
        <v>0</v>
      </c>
      <c r="K124" s="481">
        <f>IF(AND(ISNUMBER(H124),ISNUMBER(J124)),H124+J124,#REF!)</f>
        <v>0</v>
      </c>
    </row>
    <row r="125" spans="1:12" s="458" customFormat="1" ht="10.199999999999999" x14ac:dyDescent="0.2">
      <c r="A125" s="475" t="s">
        <v>155</v>
      </c>
      <c r="B125" s="476" t="s">
        <v>155</v>
      </c>
      <c r="C125" s="477" t="s">
        <v>973</v>
      </c>
      <c r="D125" s="475" t="s">
        <v>891</v>
      </c>
      <c r="E125" s="478" t="s">
        <v>142</v>
      </c>
      <c r="F125" s="479">
        <v>1</v>
      </c>
      <c r="G125" s="480">
        <v>0</v>
      </c>
      <c r="H125" s="480">
        <f xml:space="preserve"> IF(AND(ISNUMBER(F125),ISNUMBER(G125)), F125*G125,#REF!)</f>
        <v>0</v>
      </c>
      <c r="I125" s="488">
        <v>0</v>
      </c>
      <c r="J125" s="480">
        <f xml:space="preserve"> IF(AND(ISNUMBER(F125),ISNUMBER(I125)),I125*F125,#REF!)</f>
        <v>0</v>
      </c>
      <c r="K125" s="481">
        <f>IF(AND(ISNUMBER(H125),ISNUMBER(J125)),H125+J125,#REF!)</f>
        <v>0</v>
      </c>
    </row>
    <row r="126" spans="1:12" s="458" customFormat="1" ht="10.199999999999999" x14ac:dyDescent="0.2">
      <c r="A126" s="475" t="s">
        <v>155</v>
      </c>
      <c r="B126" s="476" t="s">
        <v>155</v>
      </c>
      <c r="C126" s="477" t="s">
        <v>974</v>
      </c>
      <c r="D126" s="475" t="s">
        <v>891</v>
      </c>
      <c r="E126" s="478" t="s">
        <v>142</v>
      </c>
      <c r="F126" s="479">
        <v>1</v>
      </c>
      <c r="G126" s="480">
        <v>0</v>
      </c>
      <c r="H126" s="480">
        <f xml:space="preserve"> IF(AND(ISNUMBER(F126),ISNUMBER(G126)), F126*G126,#REF!)</f>
        <v>0</v>
      </c>
      <c r="I126" s="488">
        <v>0</v>
      </c>
      <c r="J126" s="480">
        <f xml:space="preserve"> IF(AND(ISNUMBER(F126),ISNUMBER(I126)),I126*F126,#REF!)</f>
        <v>0</v>
      </c>
      <c r="K126" s="481">
        <f>IF(AND(ISNUMBER(H126),ISNUMBER(J126)),H126+J126,#REF!)</f>
        <v>0</v>
      </c>
    </row>
    <row r="127" spans="1:12" s="458" customFormat="1" ht="20.399999999999999" x14ac:dyDescent="0.2">
      <c r="A127" s="475" t="s">
        <v>155</v>
      </c>
      <c r="B127" s="476" t="s">
        <v>155</v>
      </c>
      <c r="C127" s="477" t="s">
        <v>975</v>
      </c>
      <c r="D127" s="475" t="s">
        <v>891</v>
      </c>
      <c r="E127" s="478" t="s">
        <v>142</v>
      </c>
      <c r="F127" s="479">
        <v>1</v>
      </c>
      <c r="G127" s="480">
        <v>0</v>
      </c>
      <c r="H127" s="480">
        <f xml:space="preserve"> IF(AND(ISNUMBER(F127),ISNUMBER(G127)), F127*G127,#REF!)</f>
        <v>0</v>
      </c>
      <c r="I127" s="488">
        <v>0</v>
      </c>
      <c r="J127" s="480">
        <f xml:space="preserve"> IF(AND(ISNUMBER(F127),ISNUMBER(I127)),I127*F127,#REF!)</f>
        <v>0</v>
      </c>
      <c r="K127" s="481">
        <f>IF(AND(ISNUMBER(H127),ISNUMBER(J127)),H127+J127,#REF!)</f>
        <v>0</v>
      </c>
    </row>
    <row r="128" spans="1:12" s="458" customFormat="1" ht="10.199999999999999" x14ac:dyDescent="0.2">
      <c r="A128" s="475" t="s">
        <v>155</v>
      </c>
      <c r="B128" s="476" t="s">
        <v>155</v>
      </c>
      <c r="C128" s="477" t="s">
        <v>976</v>
      </c>
      <c r="D128" s="475" t="s">
        <v>891</v>
      </c>
      <c r="E128" s="478" t="s">
        <v>142</v>
      </c>
      <c r="F128" s="479">
        <v>1</v>
      </c>
      <c r="G128" s="480">
        <v>0</v>
      </c>
      <c r="H128" s="480">
        <f xml:space="preserve"> IF(AND(ISNUMBER(F128),ISNUMBER(G128)), F128*G128,#REF!)</f>
        <v>0</v>
      </c>
      <c r="I128" s="488">
        <v>0</v>
      </c>
      <c r="J128" s="480">
        <f xml:space="preserve"> IF(AND(ISNUMBER(F128),ISNUMBER(I128)),I128*F128,#REF!)</f>
        <v>0</v>
      </c>
      <c r="K128" s="481">
        <f>IF(AND(ISNUMBER(H128),ISNUMBER(J128)),H128+J128,#REF!)</f>
        <v>0</v>
      </c>
    </row>
    <row r="129" spans="1:11" s="458" customFormat="1" ht="10.199999999999999" x14ac:dyDescent="0.2">
      <c r="A129" s="475" t="s">
        <v>155</v>
      </c>
      <c r="B129" s="476" t="s">
        <v>155</v>
      </c>
      <c r="C129" s="477" t="s">
        <v>795</v>
      </c>
      <c r="D129" s="475" t="s">
        <v>891</v>
      </c>
      <c r="E129" s="478" t="s">
        <v>142</v>
      </c>
      <c r="F129" s="479">
        <v>1</v>
      </c>
      <c r="G129" s="480">
        <v>0</v>
      </c>
      <c r="H129" s="480">
        <f xml:space="preserve"> IF(AND(ISNUMBER(F129),ISNUMBER(G129)), F129*G129,#REF!)</f>
        <v>0</v>
      </c>
      <c r="I129" s="488">
        <v>0</v>
      </c>
      <c r="J129" s="480">
        <f xml:space="preserve"> IF(AND(ISNUMBER(F129),ISNUMBER(I129)),I129*F129,#REF!)</f>
        <v>0</v>
      </c>
      <c r="K129" s="481">
        <f>IF(AND(ISNUMBER(H129),ISNUMBER(J129)),H129+J129,#REF!)</f>
        <v>0</v>
      </c>
    </row>
    <row r="130" spans="1:11" s="458" customFormat="1" ht="10.199999999999999" x14ac:dyDescent="0.2">
      <c r="A130" s="475" t="s">
        <v>155</v>
      </c>
      <c r="B130" s="476" t="s">
        <v>155</v>
      </c>
      <c r="C130" s="477" t="s">
        <v>977</v>
      </c>
      <c r="D130" s="475" t="s">
        <v>891</v>
      </c>
      <c r="E130" s="478" t="s">
        <v>142</v>
      </c>
      <c r="F130" s="479">
        <v>1</v>
      </c>
      <c r="G130" s="480">
        <v>0</v>
      </c>
      <c r="H130" s="480">
        <f xml:space="preserve"> IF(AND(ISNUMBER(F130),ISNUMBER(G130)), F130*G130,#REF!)</f>
        <v>0</v>
      </c>
      <c r="I130" s="488">
        <v>0</v>
      </c>
      <c r="J130" s="480">
        <f xml:space="preserve"> IF(AND(ISNUMBER(F130),ISNUMBER(I130)),I130*F130,#REF!)</f>
        <v>0</v>
      </c>
      <c r="K130" s="481">
        <f>IF(AND(ISNUMBER(H130),ISNUMBER(J130)),H130+J130,#REF!)</f>
        <v>0</v>
      </c>
    </row>
  </sheetData>
  <dataConsolidate/>
  <mergeCells count="12">
    <mergeCell ref="I9:J9"/>
    <mergeCell ref="K9:K10"/>
    <mergeCell ref="F4:K4"/>
    <mergeCell ref="F6:K6"/>
    <mergeCell ref="A8:K8"/>
    <mergeCell ref="A9:A11"/>
    <mergeCell ref="B9:B11"/>
    <mergeCell ref="C9:C11"/>
    <mergeCell ref="D9:D11"/>
    <mergeCell ref="E9:E11"/>
    <mergeCell ref="F9:F11"/>
    <mergeCell ref="G9:H9"/>
  </mergeCells>
  <conditionalFormatting sqref="G14:G24">
    <cfRule type="cellIs" dxfId="22" priority="94" operator="greaterThan">
      <formula>0</formula>
    </cfRule>
  </conditionalFormatting>
  <conditionalFormatting sqref="G26:G55">
    <cfRule type="cellIs" dxfId="21" priority="91" operator="greaterThan">
      <formula>0</formula>
    </cfRule>
  </conditionalFormatting>
  <conditionalFormatting sqref="G64:G65">
    <cfRule type="cellIs" dxfId="20" priority="90" operator="greaterThan">
      <formula>0</formula>
    </cfRule>
  </conditionalFormatting>
  <conditionalFormatting sqref="G68:G76">
    <cfRule type="cellIs" dxfId="19" priority="89" operator="greaterThan">
      <formula>0</formula>
    </cfRule>
  </conditionalFormatting>
  <conditionalFormatting sqref="G79:G95">
    <cfRule type="cellIs" dxfId="18" priority="84" operator="greaterThan">
      <formula>0</formula>
    </cfRule>
  </conditionalFormatting>
  <conditionalFormatting sqref="G98:G102">
    <cfRule type="cellIs" dxfId="17" priority="81" operator="greaterThan">
      <formula>0</formula>
    </cfRule>
  </conditionalFormatting>
  <conditionalFormatting sqref="G105:G111">
    <cfRule type="cellIs" dxfId="16" priority="78" operator="greaterThan">
      <formula>0</formula>
    </cfRule>
  </conditionalFormatting>
  <conditionalFormatting sqref="I14:I22">
    <cfRule type="cellIs" dxfId="15" priority="69" operator="greaterThan">
      <formula>0</formula>
    </cfRule>
  </conditionalFormatting>
  <conditionalFormatting sqref="I24:I26">
    <cfRule type="cellIs" dxfId="14" priority="66" operator="greaterThan">
      <formula>0</formula>
    </cfRule>
  </conditionalFormatting>
  <conditionalFormatting sqref="I29">
    <cfRule type="cellIs" dxfId="13" priority="65" operator="greaterThan">
      <formula>0</formula>
    </cfRule>
  </conditionalFormatting>
  <conditionalFormatting sqref="I32">
    <cfRule type="cellIs" dxfId="12" priority="64" operator="greaterThan">
      <formula>0</formula>
    </cfRule>
  </conditionalFormatting>
  <conditionalFormatting sqref="I35">
    <cfRule type="cellIs" dxfId="11" priority="63" operator="greaterThan">
      <formula>0</formula>
    </cfRule>
  </conditionalFormatting>
  <conditionalFormatting sqref="I38:I39">
    <cfRule type="cellIs" dxfId="10" priority="61" operator="greaterThan">
      <formula>0</formula>
    </cfRule>
  </conditionalFormatting>
  <conditionalFormatting sqref="I42">
    <cfRule type="cellIs" dxfId="9" priority="60" operator="greaterThan">
      <formula>0</formula>
    </cfRule>
  </conditionalFormatting>
  <conditionalFormatting sqref="I45:I46">
    <cfRule type="cellIs" dxfId="8" priority="58" operator="greaterThan">
      <formula>0</formula>
    </cfRule>
  </conditionalFormatting>
  <conditionalFormatting sqref="I49:I50">
    <cfRule type="cellIs" dxfId="7" priority="56" operator="greaterThan">
      <formula>0</formula>
    </cfRule>
  </conditionalFormatting>
  <conditionalFormatting sqref="I53">
    <cfRule type="cellIs" dxfId="6" priority="55" operator="greaterThan">
      <formula>0</formula>
    </cfRule>
  </conditionalFormatting>
  <conditionalFormatting sqref="I58:I61">
    <cfRule type="cellIs" dxfId="5" priority="17" operator="greaterThan">
      <formula>0</formula>
    </cfRule>
  </conditionalFormatting>
  <conditionalFormatting sqref="I92:I93">
    <cfRule type="cellIs" dxfId="4" priority="16" operator="greaterThan">
      <formula>0</formula>
    </cfRule>
  </conditionalFormatting>
  <conditionalFormatting sqref="I95">
    <cfRule type="cellIs" dxfId="3" priority="15" operator="greaterThan">
      <formula>0</formula>
    </cfRule>
  </conditionalFormatting>
  <conditionalFormatting sqref="I98:I102">
    <cfRule type="cellIs" dxfId="2" priority="1" operator="greaterThan">
      <formula>0</formula>
    </cfRule>
  </conditionalFormatting>
  <conditionalFormatting sqref="I105:I111">
    <cfRule type="cellIs" dxfId="1" priority="18" operator="greaterThan">
      <formula>0</formula>
    </cfRule>
  </conditionalFormatting>
  <conditionalFormatting sqref="I114:I130">
    <cfRule type="cellIs" dxfId="0" priority="19" operator="greaterThan">
      <formula>0</formula>
    </cfRule>
  </conditionalFormatting>
  <printOptions horizontalCentered="1" gridLines="1"/>
  <pageMargins left="0.19685039370078741" right="0.19685039370078741" top="0.78740157480314965" bottom="0.78740157480314965" header="0.51181102362204722" footer="0.51181102362204722"/>
  <pageSetup paperSize="9" firstPageNumber="3" fitToHeight="0" orientation="landscape" useFirstPageNumber="1" horizontalDpi="4294967294" r:id="rId1"/>
  <headerFooter alignWithMargins="0">
    <oddHeader>&amp;L&amp;"Arial,Kurzíva"&amp;8&amp;F</oddHeader>
    <oddFooter>&amp;C&amp;6 &amp;R&amp;"Arial,Obyčejné"&amp;9&amp;P/&amp;N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55</vt:i4>
      </vt:variant>
    </vt:vector>
  </HeadingPairs>
  <TitlesOfParts>
    <vt:vector size="63" baseType="lpstr">
      <vt:lpstr>Pokyny pro vyplnění</vt:lpstr>
      <vt:lpstr>Stavba</vt:lpstr>
      <vt:lpstr>VzorPolozky</vt:lpstr>
      <vt:lpstr>Rozpočet Pol</vt:lpstr>
      <vt:lpstr>730</vt:lpstr>
      <vt:lpstr>M21</vt:lpstr>
      <vt:lpstr>M24</vt:lpstr>
      <vt:lpstr>M24polo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'M21'!Názvy_tisku</vt:lpstr>
      <vt:lpstr>M24polo!Názvy_tisku</vt:lpstr>
      <vt:lpstr>'Rozpočet Pol'!Názvy_tisku</vt:lpstr>
      <vt:lpstr>oadresa</vt:lpstr>
      <vt:lpstr>Stavba!Objednatel</vt:lpstr>
      <vt:lpstr>Stavba!Objekt</vt:lpstr>
      <vt:lpstr>'730'!Oblast_tisku</vt:lpstr>
      <vt:lpstr>'M21'!Oblast_tisku</vt:lpstr>
      <vt:lpstr>M24polo!Oblast_tisku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PageTitle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TableHeader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Pavel Primas</cp:lastModifiedBy>
  <cp:lastPrinted>2024-03-16T12:56:21Z</cp:lastPrinted>
  <dcterms:created xsi:type="dcterms:W3CDTF">2009-04-08T07:15:50Z</dcterms:created>
  <dcterms:modified xsi:type="dcterms:W3CDTF">2024-03-25T21:54:06Z</dcterms:modified>
</cp:coreProperties>
</file>